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4 ПТО\2024 ПТО\14 ИНВЕСТИЦИОННАЯ ПРОГРАММА 2024г\Отчет по инвестиционной программе\1 квартал\1 квартал (готово 02.04.24)\"/>
    </mc:Choice>
  </mc:AlternateContent>
  <bookViews>
    <workbookView xWindow="3120" yWindow="3120" windowWidth="21600" windowHeight="11385" tabRatio="397"/>
  </bookViews>
  <sheets>
    <sheet name="Ф18" sheetId="1" r:id="rId1"/>
  </sheets>
  <calcPr calcId="162913"/>
</workbook>
</file>

<file path=xl/calcChain.xml><?xml version="1.0" encoding="utf-8"?>
<calcChain xmlns="http://schemas.openxmlformats.org/spreadsheetml/2006/main">
  <c r="F33" i="1" l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D33" i="1"/>
  <c r="E98" i="1" l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D98" i="1"/>
  <c r="E93" i="1"/>
  <c r="F93" i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T93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D93" i="1"/>
  <c r="E89" i="1"/>
  <c r="F89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D89" i="1"/>
  <c r="E85" i="1"/>
  <c r="F85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D85" i="1"/>
  <c r="E81" i="1"/>
  <c r="F81" i="1"/>
  <c r="G81" i="1"/>
  <c r="H81" i="1"/>
  <c r="I81" i="1"/>
  <c r="J81" i="1"/>
  <c r="J75" i="1" s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B75" i="1" s="1"/>
  <c r="AC81" i="1"/>
  <c r="AD81" i="1"/>
  <c r="AE81" i="1"/>
  <c r="AF81" i="1"/>
  <c r="AG81" i="1"/>
  <c r="AG75" i="1" s="1"/>
  <c r="AH81" i="1"/>
  <c r="AH75" i="1" s="1"/>
  <c r="AI81" i="1"/>
  <c r="D81" i="1"/>
  <c r="E76" i="1"/>
  <c r="F76" i="1"/>
  <c r="G76" i="1"/>
  <c r="H76" i="1"/>
  <c r="I76" i="1"/>
  <c r="I75" i="1" s="1"/>
  <c r="J76" i="1"/>
  <c r="K76" i="1"/>
  <c r="L76" i="1"/>
  <c r="M76" i="1"/>
  <c r="N76" i="1"/>
  <c r="O76" i="1"/>
  <c r="O75" i="1" s="1"/>
  <c r="P76" i="1"/>
  <c r="Q76" i="1"/>
  <c r="R76" i="1"/>
  <c r="S76" i="1"/>
  <c r="T76" i="1"/>
  <c r="U76" i="1"/>
  <c r="V76" i="1"/>
  <c r="W76" i="1"/>
  <c r="X76" i="1"/>
  <c r="Y76" i="1"/>
  <c r="Z76" i="1"/>
  <c r="AA76" i="1"/>
  <c r="AA75" i="1" s="1"/>
  <c r="AB76" i="1"/>
  <c r="AC76" i="1"/>
  <c r="AD76" i="1"/>
  <c r="AE76" i="1"/>
  <c r="AF76" i="1"/>
  <c r="AG76" i="1"/>
  <c r="AH76" i="1"/>
  <c r="AI76" i="1"/>
  <c r="D76" i="1"/>
  <c r="U75" i="1"/>
  <c r="V75" i="1"/>
  <c r="H68" i="1"/>
  <c r="N68" i="1"/>
  <c r="T68" i="1"/>
  <c r="V68" i="1"/>
  <c r="Z68" i="1"/>
  <c r="AF68" i="1"/>
  <c r="E69" i="1"/>
  <c r="E68" i="1" s="1"/>
  <c r="F69" i="1"/>
  <c r="F68" i="1" s="1"/>
  <c r="G69" i="1"/>
  <c r="G68" i="1" s="1"/>
  <c r="H69" i="1"/>
  <c r="I69" i="1"/>
  <c r="I68" i="1" s="1"/>
  <c r="J69" i="1"/>
  <c r="J68" i="1" s="1"/>
  <c r="K69" i="1"/>
  <c r="K68" i="1" s="1"/>
  <c r="L69" i="1"/>
  <c r="L68" i="1" s="1"/>
  <c r="M69" i="1"/>
  <c r="M68" i="1" s="1"/>
  <c r="N69" i="1"/>
  <c r="O69" i="1"/>
  <c r="O68" i="1" s="1"/>
  <c r="P69" i="1"/>
  <c r="P68" i="1" s="1"/>
  <c r="Q69" i="1"/>
  <c r="Q68" i="1" s="1"/>
  <c r="R69" i="1"/>
  <c r="R68" i="1" s="1"/>
  <c r="S69" i="1"/>
  <c r="S68" i="1" s="1"/>
  <c r="T69" i="1"/>
  <c r="U69" i="1"/>
  <c r="U68" i="1" s="1"/>
  <c r="V69" i="1"/>
  <c r="W69" i="1"/>
  <c r="W68" i="1" s="1"/>
  <c r="X69" i="1"/>
  <c r="X68" i="1" s="1"/>
  <c r="Y69" i="1"/>
  <c r="Y68" i="1" s="1"/>
  <c r="Z69" i="1"/>
  <c r="AA69" i="1"/>
  <c r="AA68" i="1" s="1"/>
  <c r="AB69" i="1"/>
  <c r="AB68" i="1" s="1"/>
  <c r="AC69" i="1"/>
  <c r="AC68" i="1" s="1"/>
  <c r="AD69" i="1"/>
  <c r="AD68" i="1" s="1"/>
  <c r="AE69" i="1"/>
  <c r="AE68" i="1" s="1"/>
  <c r="AF69" i="1"/>
  <c r="AG69" i="1"/>
  <c r="AG68" i="1" s="1"/>
  <c r="AH69" i="1"/>
  <c r="AH68" i="1" s="1"/>
  <c r="AI69" i="1"/>
  <c r="AI68" i="1" s="1"/>
  <c r="D69" i="1"/>
  <c r="D68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D61" i="1"/>
  <c r="D64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D58" i="1"/>
  <c r="E58" i="1"/>
  <c r="AA88" i="1" l="1"/>
  <c r="O88" i="1"/>
  <c r="AG88" i="1"/>
  <c r="U88" i="1"/>
  <c r="I88" i="1"/>
  <c r="AI88" i="1"/>
  <c r="AC88" i="1"/>
  <c r="W88" i="1"/>
  <c r="Q88" i="1"/>
  <c r="K88" i="1"/>
  <c r="E88" i="1"/>
  <c r="AF88" i="1"/>
  <c r="Z88" i="1"/>
  <c r="T88" i="1"/>
  <c r="N88" i="1"/>
  <c r="H88" i="1"/>
  <c r="P75" i="1"/>
  <c r="K75" i="1"/>
  <c r="D75" i="1"/>
  <c r="Q75" i="1"/>
  <c r="E75" i="1"/>
  <c r="AE88" i="1"/>
  <c r="Y88" i="1"/>
  <c r="S88" i="1"/>
  <c r="M88" i="1"/>
  <c r="G88" i="1"/>
  <c r="D88" i="1"/>
  <c r="AD88" i="1"/>
  <c r="X88" i="1"/>
  <c r="R88" i="1"/>
  <c r="L88" i="1"/>
  <c r="F88" i="1"/>
  <c r="AH88" i="1"/>
  <c r="AB88" i="1"/>
  <c r="V88" i="1"/>
  <c r="P88" i="1"/>
  <c r="J88" i="1"/>
  <c r="AD75" i="1"/>
  <c r="X75" i="1"/>
  <c r="R75" i="1"/>
  <c r="L75" i="1"/>
  <c r="F75" i="1"/>
  <c r="AI75" i="1"/>
  <c r="AC75" i="1"/>
  <c r="W75" i="1"/>
  <c r="AF75" i="1"/>
  <c r="Z75" i="1"/>
  <c r="T75" i="1"/>
  <c r="N75" i="1"/>
  <c r="H75" i="1"/>
  <c r="AE75" i="1"/>
  <c r="Y75" i="1"/>
  <c r="S75" i="1"/>
  <c r="M75" i="1"/>
  <c r="G75" i="1"/>
  <c r="H37" i="1" l="1"/>
  <c r="H40" i="1"/>
  <c r="H32" i="1" l="1"/>
  <c r="H31" i="1" s="1"/>
  <c r="I52" i="1"/>
  <c r="I47" i="1"/>
  <c r="I44" i="1"/>
  <c r="I40" i="1"/>
  <c r="I37" i="1"/>
  <c r="I27" i="1"/>
  <c r="I26" i="1" s="1"/>
  <c r="I20" i="1" s="1"/>
  <c r="I22" i="1"/>
  <c r="I43" i="1" l="1"/>
  <c r="I42" i="1" s="1"/>
  <c r="I25" i="1"/>
  <c r="I57" i="1"/>
  <c r="I56" i="1" s="1"/>
  <c r="I23" i="1"/>
  <c r="I32" i="1"/>
  <c r="I31" i="1" l="1"/>
  <c r="I21" i="1" s="1"/>
  <c r="I19" i="1" s="1"/>
  <c r="H27" i="1"/>
  <c r="H26" i="1" s="1"/>
  <c r="H20" i="1" s="1"/>
  <c r="H25" i="1"/>
  <c r="H24" i="1"/>
  <c r="H23" i="1"/>
  <c r="H22" i="1"/>
  <c r="H21" i="1"/>
  <c r="F27" i="1"/>
  <c r="F26" i="1" s="1"/>
  <c r="F20" i="1" s="1"/>
  <c r="F25" i="1"/>
  <c r="F24" i="1"/>
  <c r="F23" i="1"/>
  <c r="F22" i="1"/>
  <c r="F21" i="1"/>
  <c r="D27" i="1"/>
  <c r="D26" i="1" s="1"/>
  <c r="D20" i="1" s="1"/>
  <c r="D25" i="1"/>
  <c r="D24" i="1"/>
  <c r="D23" i="1"/>
  <c r="D22" i="1"/>
  <c r="D21" i="1"/>
  <c r="D19" i="1" l="1"/>
  <c r="H19" i="1"/>
  <c r="F19" i="1"/>
  <c r="E23" i="1" l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G47" i="1"/>
  <c r="E47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G44" i="1"/>
  <c r="E44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G40" i="1"/>
  <c r="E40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G37" i="1"/>
  <c r="E37" i="1"/>
  <c r="E33" i="1"/>
  <c r="AI27" i="1"/>
  <c r="AI26" i="1" s="1"/>
  <c r="AI20" i="1" s="1"/>
  <c r="AH27" i="1"/>
  <c r="AH26" i="1" s="1"/>
  <c r="AH20" i="1" s="1"/>
  <c r="AG27" i="1"/>
  <c r="AG26" i="1" s="1"/>
  <c r="AG20" i="1" s="1"/>
  <c r="AF27" i="1"/>
  <c r="AF26" i="1" s="1"/>
  <c r="AF20" i="1" s="1"/>
  <c r="AE27" i="1"/>
  <c r="AE26" i="1" s="1"/>
  <c r="AE20" i="1" s="1"/>
  <c r="AD27" i="1"/>
  <c r="AD26" i="1" s="1"/>
  <c r="AD20" i="1" s="1"/>
  <c r="AC27" i="1"/>
  <c r="AC26" i="1" s="1"/>
  <c r="AC20" i="1" s="1"/>
  <c r="AB27" i="1"/>
  <c r="AB26" i="1" s="1"/>
  <c r="AB20" i="1" s="1"/>
  <c r="AA27" i="1"/>
  <c r="AA26" i="1" s="1"/>
  <c r="AA20" i="1" s="1"/>
  <c r="Z27" i="1"/>
  <c r="Z26" i="1" s="1"/>
  <c r="Z20" i="1" s="1"/>
  <c r="Y27" i="1"/>
  <c r="Y26" i="1" s="1"/>
  <c r="Y20" i="1" s="1"/>
  <c r="X27" i="1"/>
  <c r="X26" i="1" s="1"/>
  <c r="X20" i="1" s="1"/>
  <c r="W27" i="1"/>
  <c r="W26" i="1" s="1"/>
  <c r="W20" i="1" s="1"/>
  <c r="V27" i="1"/>
  <c r="V26" i="1" s="1"/>
  <c r="V20" i="1" s="1"/>
  <c r="U27" i="1"/>
  <c r="U26" i="1" s="1"/>
  <c r="U20" i="1" s="1"/>
  <c r="T27" i="1"/>
  <c r="T26" i="1" s="1"/>
  <c r="T20" i="1" s="1"/>
  <c r="S27" i="1"/>
  <c r="S26" i="1" s="1"/>
  <c r="S20" i="1" s="1"/>
  <c r="R27" i="1"/>
  <c r="R26" i="1" s="1"/>
  <c r="R20" i="1" s="1"/>
  <c r="Q27" i="1"/>
  <c r="Q26" i="1" s="1"/>
  <c r="Q20" i="1" s="1"/>
  <c r="P27" i="1"/>
  <c r="P26" i="1" s="1"/>
  <c r="P20" i="1" s="1"/>
  <c r="O27" i="1"/>
  <c r="O26" i="1" s="1"/>
  <c r="O20" i="1" s="1"/>
  <c r="N27" i="1"/>
  <c r="N26" i="1" s="1"/>
  <c r="N20" i="1" s="1"/>
  <c r="M27" i="1"/>
  <c r="M26" i="1" s="1"/>
  <c r="M20" i="1" s="1"/>
  <c r="L27" i="1"/>
  <c r="L26" i="1" s="1"/>
  <c r="L20" i="1" s="1"/>
  <c r="K27" i="1"/>
  <c r="K26" i="1" s="1"/>
  <c r="K20" i="1" s="1"/>
  <c r="J27" i="1"/>
  <c r="J26" i="1" s="1"/>
  <c r="J20" i="1" s="1"/>
  <c r="G27" i="1"/>
  <c r="G26" i="1" s="1"/>
  <c r="G20" i="1" s="1"/>
  <c r="E27" i="1"/>
  <c r="E26" i="1" s="1"/>
  <c r="E20" i="1" s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G22" i="1"/>
  <c r="E22" i="1"/>
  <c r="AA25" i="1" l="1"/>
  <c r="AI32" i="1"/>
  <c r="M43" i="1"/>
  <c r="S43" i="1"/>
  <c r="R52" i="1"/>
  <c r="AD52" i="1"/>
  <c r="K23" i="1"/>
  <c r="AI23" i="1"/>
  <c r="G43" i="1"/>
  <c r="O43" i="1"/>
  <c r="U43" i="1"/>
  <c r="E32" i="1"/>
  <c r="E57" i="1"/>
  <c r="E56" i="1" s="1"/>
  <c r="V57" i="1"/>
  <c r="V56" i="1" s="1"/>
  <c r="AG23" i="1"/>
  <c r="K52" i="1"/>
  <c r="Q52" i="1"/>
  <c r="W52" i="1"/>
  <c r="AC52" i="1"/>
  <c r="AI52" i="1"/>
  <c r="G57" i="1"/>
  <c r="G56" i="1" s="1"/>
  <c r="O57" i="1"/>
  <c r="O56" i="1" s="1"/>
  <c r="U57" i="1"/>
  <c r="U56" i="1" s="1"/>
  <c r="AA57" i="1"/>
  <c r="AA56" i="1" s="1"/>
  <c r="AG57" i="1"/>
  <c r="AG56" i="1" s="1"/>
  <c r="M25" i="1"/>
  <c r="AA43" i="1"/>
  <c r="AG43" i="1"/>
  <c r="R23" i="1"/>
  <c r="AD23" i="1"/>
  <c r="U25" i="1"/>
  <c r="K57" i="1"/>
  <c r="K56" i="1" s="1"/>
  <c r="Q57" i="1"/>
  <c r="Q56" i="1" s="1"/>
  <c r="AC57" i="1"/>
  <c r="AC56" i="1" s="1"/>
  <c r="Y57" i="1"/>
  <c r="Y56" i="1" s="1"/>
  <c r="AE57" i="1"/>
  <c r="AE56" i="1" s="1"/>
  <c r="J25" i="1"/>
  <c r="P25" i="1"/>
  <c r="V25" i="1"/>
  <c r="AB25" i="1"/>
  <c r="AH25" i="1"/>
  <c r="L25" i="1"/>
  <c r="R25" i="1"/>
  <c r="X25" i="1"/>
  <c r="AD25" i="1"/>
  <c r="AF32" i="1"/>
  <c r="V32" i="1"/>
  <c r="T23" i="1"/>
  <c r="AF23" i="1"/>
  <c r="P23" i="1"/>
  <c r="K25" i="1"/>
  <c r="Q25" i="1"/>
  <c r="W25" i="1"/>
  <c r="AC25" i="1"/>
  <c r="AI25" i="1"/>
  <c r="P43" i="1"/>
  <c r="AH43" i="1"/>
  <c r="R32" i="1"/>
  <c r="AD32" i="1"/>
  <c r="N32" i="1"/>
  <c r="J32" i="1"/>
  <c r="K43" i="1"/>
  <c r="W43" i="1"/>
  <c r="AI43" i="1"/>
  <c r="Q23" i="1"/>
  <c r="W23" i="1"/>
  <c r="AC23" i="1"/>
  <c r="M32" i="1"/>
  <c r="S32" i="1"/>
  <c r="Y32" i="1"/>
  <c r="AE32" i="1"/>
  <c r="G32" i="1"/>
  <c r="O32" i="1"/>
  <c r="U32" i="1"/>
  <c r="AA32" i="1"/>
  <c r="AG32" i="1"/>
  <c r="K32" i="1"/>
  <c r="AC32" i="1"/>
  <c r="J43" i="1"/>
  <c r="AB43" i="1"/>
  <c r="J57" i="1"/>
  <c r="J56" i="1" s="1"/>
  <c r="AH57" i="1"/>
  <c r="AH56" i="1" s="1"/>
  <c r="E25" i="1"/>
  <c r="T57" i="1"/>
  <c r="T56" i="1" s="1"/>
  <c r="AF57" i="1"/>
  <c r="AF56" i="1" s="1"/>
  <c r="Y43" i="1"/>
  <c r="AE43" i="1"/>
  <c r="M52" i="1"/>
  <c r="S52" i="1"/>
  <c r="Y52" i="1"/>
  <c r="AE52" i="1"/>
  <c r="G52" i="1"/>
  <c r="G42" i="1" s="1"/>
  <c r="O52" i="1"/>
  <c r="U52" i="1"/>
  <c r="AA52" i="1"/>
  <c r="AG52" i="1"/>
  <c r="S57" i="1"/>
  <c r="S56" i="1" s="1"/>
  <c r="M23" i="1"/>
  <c r="S23" i="1"/>
  <c r="Y23" i="1"/>
  <c r="AE23" i="1"/>
  <c r="G23" i="1"/>
  <c r="O23" i="1"/>
  <c r="U23" i="1"/>
  <c r="AA23" i="1"/>
  <c r="G25" i="1"/>
  <c r="AG25" i="1"/>
  <c r="T32" i="1"/>
  <c r="V43" i="1"/>
  <c r="E52" i="1"/>
  <c r="T52" i="1"/>
  <c r="Z52" i="1"/>
  <c r="L57" i="1"/>
  <c r="L56" i="1" s="1"/>
  <c r="Q43" i="1"/>
  <c r="Q42" i="1" s="1"/>
  <c r="AC43" i="1"/>
  <c r="AC42" i="1" s="1"/>
  <c r="M57" i="1"/>
  <c r="M56" i="1" s="1"/>
  <c r="J23" i="1"/>
  <c r="V23" i="1"/>
  <c r="AB23" i="1"/>
  <c r="AH23" i="1"/>
  <c r="L23" i="1"/>
  <c r="X23" i="1"/>
  <c r="S25" i="1"/>
  <c r="Y25" i="1"/>
  <c r="AE25" i="1"/>
  <c r="O25" i="1"/>
  <c r="Z32" i="1"/>
  <c r="N52" i="1"/>
  <c r="AF52" i="1"/>
  <c r="X57" i="1"/>
  <c r="X56" i="1" s="1"/>
  <c r="AH32" i="1"/>
  <c r="R43" i="1"/>
  <c r="AD43" i="1"/>
  <c r="E43" i="1"/>
  <c r="N43" i="1"/>
  <c r="Z43" i="1"/>
  <c r="J52" i="1"/>
  <c r="P52" i="1"/>
  <c r="V52" i="1"/>
  <c r="AB52" i="1"/>
  <c r="AH52" i="1"/>
  <c r="L52" i="1"/>
  <c r="X52" i="1"/>
  <c r="T25" i="1"/>
  <c r="AF25" i="1"/>
  <c r="Q32" i="1"/>
  <c r="W32" i="1"/>
  <c r="W57" i="1"/>
  <c r="W56" i="1" s="1"/>
  <c r="AI57" i="1"/>
  <c r="AI56" i="1" s="1"/>
  <c r="P32" i="1"/>
  <c r="AB32" i="1"/>
  <c r="T43" i="1"/>
  <c r="AF43" i="1"/>
  <c r="AF42" i="1" s="1"/>
  <c r="N57" i="1"/>
  <c r="N56" i="1" s="1"/>
  <c r="Z57" i="1"/>
  <c r="Z56" i="1" s="1"/>
  <c r="P57" i="1"/>
  <c r="P56" i="1" s="1"/>
  <c r="AB57" i="1"/>
  <c r="AB56" i="1" s="1"/>
  <c r="N25" i="1"/>
  <c r="Z25" i="1"/>
  <c r="L43" i="1"/>
  <c r="X43" i="1"/>
  <c r="R57" i="1"/>
  <c r="R56" i="1" s="1"/>
  <c r="AD57" i="1"/>
  <c r="AD56" i="1" s="1"/>
  <c r="L32" i="1"/>
  <c r="X32" i="1"/>
  <c r="N23" i="1"/>
  <c r="Z23" i="1"/>
  <c r="AC31" i="1" l="1"/>
  <c r="AC21" i="1" s="1"/>
  <c r="AC19" i="1" s="1"/>
  <c r="R42" i="1"/>
  <c r="U42" i="1"/>
  <c r="U31" i="1" s="1"/>
  <c r="U21" i="1" s="1"/>
  <c r="U19" i="1" s="1"/>
  <c r="AG42" i="1"/>
  <c r="AG31" i="1" s="1"/>
  <c r="AG21" i="1" s="1"/>
  <c r="AG19" i="1" s="1"/>
  <c r="AD42" i="1"/>
  <c r="AD31" i="1" s="1"/>
  <c r="AD21" i="1" s="1"/>
  <c r="AD19" i="1" s="1"/>
  <c r="O42" i="1"/>
  <c r="O31" i="1" s="1"/>
  <c r="O21" i="1" s="1"/>
  <c r="O19" i="1" s="1"/>
  <c r="AE42" i="1"/>
  <c r="AE31" i="1" s="1"/>
  <c r="AE21" i="1" s="1"/>
  <c r="AE19" i="1" s="1"/>
  <c r="V42" i="1"/>
  <c r="V31" i="1" s="1"/>
  <c r="V21" i="1" s="1"/>
  <c r="V19" i="1" s="1"/>
  <c r="AA42" i="1"/>
  <c r="AA31" i="1" s="1"/>
  <c r="AA21" i="1" s="1"/>
  <c r="AA19" i="1" s="1"/>
  <c r="AH42" i="1"/>
  <c r="AH31" i="1" s="1"/>
  <c r="AH21" i="1" s="1"/>
  <c r="AH19" i="1" s="1"/>
  <c r="M42" i="1"/>
  <c r="M31" i="1" s="1"/>
  <c r="M21" i="1" s="1"/>
  <c r="M19" i="1" s="1"/>
  <c r="X42" i="1"/>
  <c r="X31" i="1" s="1"/>
  <c r="X21" i="1" s="1"/>
  <c r="X19" i="1" s="1"/>
  <c r="J42" i="1"/>
  <c r="J31" i="1" s="1"/>
  <c r="J21" i="1" s="1"/>
  <c r="J19" i="1" s="1"/>
  <c r="S42" i="1"/>
  <c r="S31" i="1" s="1"/>
  <c r="S21" i="1" s="1"/>
  <c r="S19" i="1" s="1"/>
  <c r="AI42" i="1"/>
  <c r="AI31" i="1" s="1"/>
  <c r="AI21" i="1" s="1"/>
  <c r="AI19" i="1" s="1"/>
  <c r="W42" i="1"/>
  <c r="W31" i="1" s="1"/>
  <c r="W21" i="1" s="1"/>
  <c r="W19" i="1" s="1"/>
  <c r="P42" i="1"/>
  <c r="P31" i="1" s="1"/>
  <c r="P21" i="1" s="1"/>
  <c r="P19" i="1" s="1"/>
  <c r="E42" i="1"/>
  <c r="E31" i="1" s="1"/>
  <c r="E21" i="1" s="1"/>
  <c r="E19" i="1" s="1"/>
  <c r="Y42" i="1"/>
  <c r="Y31" i="1" s="1"/>
  <c r="Y21" i="1" s="1"/>
  <c r="Y19" i="1" s="1"/>
  <c r="AB42" i="1"/>
  <c r="AB31" i="1" s="1"/>
  <c r="AB21" i="1" s="1"/>
  <c r="AB19" i="1" s="1"/>
  <c r="K42" i="1"/>
  <c r="K31" i="1" s="1"/>
  <c r="K21" i="1" s="1"/>
  <c r="K19" i="1" s="1"/>
  <c r="Z42" i="1"/>
  <c r="Z31" i="1" s="1"/>
  <c r="Z21" i="1" s="1"/>
  <c r="Z19" i="1" s="1"/>
  <c r="AF31" i="1"/>
  <c r="AF21" i="1" s="1"/>
  <c r="AF19" i="1" s="1"/>
  <c r="G31" i="1"/>
  <c r="G21" i="1" s="1"/>
  <c r="G19" i="1" s="1"/>
  <c r="Q31" i="1"/>
  <c r="Q21" i="1" s="1"/>
  <c r="Q19" i="1" s="1"/>
  <c r="N42" i="1"/>
  <c r="N31" i="1" s="1"/>
  <c r="N21" i="1" s="1"/>
  <c r="N19" i="1" s="1"/>
  <c r="T42" i="1"/>
  <c r="T31" i="1" s="1"/>
  <c r="T21" i="1" s="1"/>
  <c r="T19" i="1" s="1"/>
  <c r="R31" i="1"/>
  <c r="R21" i="1" s="1"/>
  <c r="R19" i="1" s="1"/>
  <c r="L42" i="1"/>
  <c r="L31" i="1" s="1"/>
  <c r="L21" i="1" s="1"/>
  <c r="L19" i="1" s="1"/>
</calcChain>
</file>

<file path=xl/sharedStrings.xml><?xml version="1.0" encoding="utf-8"?>
<sst xmlns="http://schemas.openxmlformats.org/spreadsheetml/2006/main" count="378" uniqueCount="225">
  <si>
    <t>Приложение № 18</t>
  </si>
  <si>
    <t>к приказу Минэнерго России
от 25 апреля 2018 г. № 320</t>
  </si>
  <si>
    <t>Отчет о реализации инвестиционной программы</t>
  </si>
  <si>
    <t>полное наименование субъекта электроэнергетики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</si>
  <si>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</si>
  <si>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</si>
  <si>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</si>
  <si>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</si>
  <si>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</si>
  <si>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</si>
  <si>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</si>
  <si>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</si>
  <si>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</si>
  <si>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</si>
  <si>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</si>
  <si>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</si>
  <si>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</si>
  <si>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</si>
  <si>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</si>
  <si>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увеличения мощности силовых не связанного с осуществлением технологического присоединения к электрическим сетям, МВА</t>
  </si>
  <si>
    <t>Показатель 
степени загрузки трансформаторной подстанции
Kзагр</t>
  </si>
  <si>
    <t>Показатель замены линий электропередачи, км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</si>
  <si>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</si>
  <si>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замены силовых трансформаторов, МВА</t>
  </si>
  <si>
    <t>Показатель оценки изменения средней продолжительности прекращения передачи электрической энергии 
∆Пsaidi</t>
  </si>
  <si>
    <t>Показатель оценки изменения средней частоты прекращения передачи электрической энергии ∆Пsaifi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</si>
  <si>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
Nсд_тпр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</si>
  <si>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</si>
  <si>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
Фтз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</si>
  <si>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
Фоив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</si>
  <si>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
Фит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</si>
  <si>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
Фхо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</si>
  <si>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
Фнэ</t>
  </si>
  <si>
    <t>Наименование количественного показателя, соответствующего цели</t>
  </si>
  <si>
    <t>…</t>
  </si>
  <si>
    <t>План</t>
  </si>
  <si>
    <t>Факт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</si>
  <si>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</si>
  <si>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</si>
  <si>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</si>
  <si>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</si>
  <si>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</si>
  <si>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</si>
  <si>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</si>
  <si>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</si>
  <si>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</si>
  <si>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</si>
  <si>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 …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</si>
  <si>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</si>
  <si>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</si>
  <si>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</si>
  <si>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</si>
  <si>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</si>
  <si>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</si>
  <si>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</si>
  <si>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</si>
  <si>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</si>
  <si>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</si>
  <si>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</si>
  <si>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</si>
  <si>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</si>
  <si>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</si>
  <si>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</si>
  <si>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</si>
  <si>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</si>
  <si>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</si>
  <si>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</si>
  <si>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</si>
  <si>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</si>
  <si>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</si>
  <si>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</si>
  <si>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</si>
  <si>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</si>
  <si>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</si>
  <si>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</si>
  <si>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</si>
  <si>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</si>
  <si>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</si>
  <si>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</si>
  <si>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</si>
  <si>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</si>
  <si>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</si>
  <si>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</si>
  <si>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</si>
  <si>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</si>
  <si>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</si>
  <si>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</si>
  <si>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</si>
  <si>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</si>
  <si>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</si>
  <si>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</si>
  <si>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</si>
  <si>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</si>
  <si>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</si>
  <si>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</si>
  <si>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</si>
  <si>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</si>
  <si>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</si>
  <si>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</si>
  <si>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</si>
  <si>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</si>
  <si>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</si>
  <si>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</si>
  <si>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</si>
  <si>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</si>
  <si>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</si>
  <si>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</si>
  <si>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</si>
  <si>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</si>
  <si>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</si>
  <si>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</si>
  <si>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</si>
  <si>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</si>
  <si>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</si>
  <si>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</si>
  <si>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</si>
  <si>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</si>
  <si>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</si>
  <si>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</si>
  <si>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</si>
  <si>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                                                                                                                                                            Форма 18. Отчет о фактических значениях количественных показателей по инвестиционным проектам инвестиционной программы (квартальный)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</si>
  <si>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</si>
  <si>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</si>
  <si>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</si>
  <si>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</si>
  <si>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</si>
  <si>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</si>
  <si>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</si>
  <si>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</si>
  <si>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</si>
  <si>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</si>
  <si>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</si>
  <si>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</si>
  <si>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</si>
  <si>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</si>
  <si>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M_STR-1.4-2022-STR-1.4-2023_5</t>
  </si>
  <si>
    <t>1.4.2</t>
  </si>
  <si>
    <t>1.4.3</t>
  </si>
  <si>
    <t>1.6.1</t>
  </si>
  <si>
    <t>1.6.2</t>
  </si>
  <si>
    <t>1.6.3</t>
  </si>
  <si>
    <t>ООО "АСТ"</t>
  </si>
  <si>
    <t>1.2.1.2.1</t>
  </si>
  <si>
    <t>1.2.1.2.2</t>
  </si>
  <si>
    <t>1.2.1.2.3</t>
  </si>
  <si>
    <t>1.2.3.2</t>
  </si>
  <si>
    <t>Установка приборов учета, класс напряжения 6 (10) кВ, всего, в том числе:</t>
  </si>
  <si>
    <t>1.2.4.2.2</t>
  </si>
  <si>
    <t>Приказом Минпрома РБ № 177-О от 31.10.2022 г.</t>
  </si>
  <si>
    <t>N_SLV-1.2.1.1.2-2023_2</t>
  </si>
  <si>
    <t>N_ISH-1.2.2.1.3-2023_4</t>
  </si>
  <si>
    <t>N_ISH-1.2.2.1.3-2023_5</t>
  </si>
  <si>
    <t>N_STR-1.4-2023-STR-1.4-2024_3</t>
  </si>
  <si>
    <t>O_STR-1.2.1.1.1-2024_1</t>
  </si>
  <si>
    <t>Реконструкция КЛ-6кВ от РП-2 до РП-21 (0,95 км) для повышения надежности электроснабжения</t>
  </si>
  <si>
    <t>M_STR-1.2.2.1.1-2023_11</t>
  </si>
  <si>
    <t>Замена 2хКЛ-10кВ: ф.9Т, ф.12Т ПС "Тайрук" - РП-1 для для обеспечения надежности электроснабжения потребителей (4,4 км)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</si>
  <si>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</si>
  <si>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</si>
  <si>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</si>
  <si>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</si>
  <si>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</si>
  <si>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Строительство 2 КЛ-6кВ "РП-9 - ГПП-3-Сода" (для повышения надежности электроснабжения потребителей мкр. Краснознаменский) (5,4 км): 1 этап - ПИР, 2 этап - СМР</t>
  </si>
  <si>
    <t>Строительство 2 КЛ-6 кВ от ГПП-3 Сода до РП-19 (для повышения надежности электроснабжения потребителей мкр. Краснознаменский) (6,5 км): 1 этап - ПИР, 2 этап - СМР</t>
  </si>
  <si>
    <t>M_STR-STR-1.4-2023_9</t>
  </si>
  <si>
    <t>Модернизация ПС ВТС внедрение компенсации емкостных токов (РДМР-190/10 - 2 шт.)</t>
  </si>
  <si>
    <t>Реконструкция РУ-10кВ РП-19. Ретрофит ячейки 10кВ № 8, 22 с маслянными выключателями.</t>
  </si>
  <si>
    <t>O_STR-1.2.1.1.1-2024_3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</si>
  <si>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шт.), для обеспечения технической возможности технологического присоединения заявителя ООО "Башполимерпласт"</t>
  </si>
  <si>
    <t>O_STR-1.2.1.1.1-2024_4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</si>
  <si>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</si>
  <si>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</si>
  <si>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трансформаторной подстанции ТП- Ю1 на КТПН-ПК-630-10/0,4 с силовым трансформаторм 630 кВА</t>
  </si>
  <si>
    <t>Замена  ТП-253  на БКТП-630/6/0,4 для обеспечения надежности электроснабжения потребителей</t>
  </si>
  <si>
    <t>O_ISH-1.2.1.1.3-2024_8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</si>
  <si>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</si>
  <si>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</si>
  <si>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O_ISH-1.2.2.1.3-2024_4</t>
  </si>
  <si>
    <t>Реконструкция ВЛ-6кВ ф.1В ТП-158-ТП-253, замена неизолированных проводов на СИП, для обеспечения надежности электроснабжения потребителей (2,025 км)</t>
  </si>
  <si>
    <t>O_ISH-1.2.2.1.3-2024_5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</si>
  <si>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(82 шт.)</t>
  </si>
  <si>
    <t>O_STR-1.2.3.1.1-2024_1</t>
  </si>
  <si>
    <t>Замена приборов учета в связи с истекшим межповерочным интервалом (1100 шт.)</t>
  </si>
  <si>
    <t>O_STR-1.2.3.1.1-2024_2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</si>
  <si>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 шт.)</t>
  </si>
  <si>
    <t>О_SLV-1.2.3.1.2-2024_1</t>
  </si>
  <si>
    <t>Замена приборов учета в связи с истекшим межповерочным интервалом (157 шт.)</t>
  </si>
  <si>
    <t>О_SLV-1.2.3.1.2-2024_2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</si>
  <si>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(10 шт.)</t>
  </si>
  <si>
    <t>O_ISH-1.2.3.1.3-2024_1</t>
  </si>
  <si>
    <t>Замена приборов учета в связи с истекшим межповерочным интервалом (211 шт.)</t>
  </si>
  <si>
    <t>O_ISH-1.2.3.1.3-2024_2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</si>
  <si>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</si>
  <si>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Строительство КЛ-10кВ 0,7 км от ТП-48А до ТП-55Б</t>
  </si>
  <si>
    <t>O_SLV-1.4-2024_3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</si>
  <si>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</si>
  <si>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</si>
  <si>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КЛ-10 кВ от ТП-Ю 1 до ТП-2Л (0,52 км)</t>
  </si>
  <si>
    <t>O_SLV-1.4-2024_7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</si>
  <si>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</si>
  <si>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</si>
  <si>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</si>
  <si>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</si>
  <si>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Устройство для разрезания кабеля</t>
  </si>
  <si>
    <t>O_STR-1.6-2024_6</t>
  </si>
  <si>
    <t>Измерительные клещи КТ-1000-В</t>
  </si>
  <si>
    <t>O_STR-1.6-2024_7</t>
  </si>
  <si>
    <t>Поисковый комплект КП-500А</t>
  </si>
  <si>
    <t>O_SLV-1.6-2024_4</t>
  </si>
  <si>
    <t>Покупка  двух комплектов токовых клещей для анализатора параметров качества электроэнергии PQM-700</t>
  </si>
  <si>
    <t>O_SLV-1.6-2024_5</t>
  </si>
  <si>
    <t>Покупка рефлектометра TDR-109</t>
  </si>
  <si>
    <t>O_SLV-1.6-2024_6</t>
  </si>
  <si>
    <t>O_SLV-1.6-2024_7</t>
  </si>
  <si>
    <t>Переносной регистратор аварийных процессов Парма ВАФ-А(М2)</t>
  </si>
  <si>
    <t>O_ISH-1.6-2024_3</t>
  </si>
  <si>
    <t>Омметр Виток</t>
  </si>
  <si>
    <t>O_ISH-1.6-2024_4</t>
  </si>
  <si>
    <t>Покупка прибора АИД-70М</t>
  </si>
  <si>
    <t>O_ISH-1.6-2024_5</t>
  </si>
  <si>
    <t>Покупка прицепа тракторного самосвальный ПТС 4/5  (1 шт.)</t>
  </si>
  <si>
    <t>O_ISH-1.6-2024_6</t>
  </si>
  <si>
    <t>O_ISH-1.6-2024_7</t>
  </si>
  <si>
    <t xml:space="preserve">                                                                                                                                             за 1 квартал 2024 год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</si>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</sst>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/>
    <xf numFmtId="0" fontId="4" fillId="0" borderId="0"/>
    <xf numFmtId="0" fontId="5" fillId="0" borderId="0"/>
    <xf numFmtId="0" fontId="6" fillId="0" borderId="0"/>
    <xf numFmtId="0" fontId="8" fillId="0" borderId="0"/>
    <xf numFmtId="0" fontId="6" fillId="0" borderId="0"/>
    <xf numFmtId="0" fontId="9" fillId="0" borderId="0"/>
    <xf numFmtId="0" fontId="8" fillId="0" borderId="0"/>
    <xf numFmtId="0" fontId="1" fillId="0" borderId="0"/>
    <xf numFmtId="0" fontId="10" fillId="0" borderId="0" applyNumberFormat="0" applyFill="0" applyBorder="0" applyAlignment="0" applyProtection="0"/>
    <xf numFmtId="0" fontId="12" fillId="0" borderId="0"/>
  </cellStyleXfs>
  <cellXfs count="73">
    <xf numFmtId="0" fontId="0" fillId="0" borderId="0" xfId="0"/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0" fillId="2" borderId="0" xfId="0" applyFill="1"/>
    <xf numFmtId="0" fontId="2" fillId="2" borderId="0" xfId="0" applyFont="1" applyFill="1" applyAlignment="1">
      <alignment horizontal="right"/>
    </xf>
    <xf numFmtId="0" fontId="3" fillId="2" borderId="0" xfId="0" applyFont="1" applyFill="1"/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49" fontId="3" fillId="4" borderId="9" xfId="0" applyNumberFormat="1" applyFont="1" applyFill="1" applyBorder="1" applyAlignment="1">
      <alignment horizontal="center" vertical="center" wrapText="1"/>
    </xf>
    <xf numFmtId="49" fontId="3" fillId="4" borderId="8" xfId="0" applyNumberFormat="1" applyFont="1" applyFill="1" applyBorder="1" applyAlignment="1">
      <alignment horizontal="center" vertical="center" wrapText="1"/>
    </xf>
    <xf numFmtId="49" fontId="3" fillId="3" borderId="10" xfId="9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/>
    </xf>
    <xf numFmtId="49" fontId="3" fillId="4" borderId="10" xfId="0" applyNumberFormat="1" applyFont="1" applyFill="1" applyBorder="1" applyAlignment="1">
      <alignment horizontal="center" vertical="center" wrapText="1"/>
    </xf>
    <xf numFmtId="49" fontId="2" fillId="6" borderId="10" xfId="9" applyNumberFormat="1" applyFont="1" applyFill="1" applyBorder="1" applyAlignment="1">
      <alignment horizontal="center" vertical="center"/>
    </xf>
    <xf numFmtId="49" fontId="2" fillId="6" borderId="10" xfId="0" applyNumberFormat="1" applyFont="1" applyFill="1" applyBorder="1" applyAlignment="1">
      <alignment horizontal="center" vertical="center" wrapText="1"/>
    </xf>
    <xf numFmtId="49" fontId="2" fillId="0" borderId="10" xfId="9" applyNumberFormat="1" applyFont="1" applyFill="1" applyBorder="1" applyAlignment="1">
      <alignment horizontal="center" vertical="center"/>
    </xf>
    <xf numFmtId="49" fontId="2" fillId="5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 wrapText="1"/>
    </xf>
    <xf numFmtId="0" fontId="11" fillId="5" borderId="10" xfId="3" applyFont="1" applyFill="1" applyBorder="1" applyAlignment="1">
      <alignment horizontal="center" vertical="center" wrapText="1"/>
    </xf>
    <xf numFmtId="0" fontId="11" fillId="5" borderId="10" xfId="6" applyFont="1" applyFill="1" applyBorder="1" applyAlignment="1">
      <alignment vertical="center" wrapText="1"/>
    </xf>
    <xf numFmtId="0" fontId="2" fillId="5" borderId="10" xfId="0" applyFont="1" applyFill="1" applyBorder="1" applyAlignment="1">
      <alignment horizontal="left" vertical="center" wrapText="1"/>
    </xf>
    <xf numFmtId="49" fontId="11" fillId="5" borderId="10" xfId="7" applyNumberFormat="1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49" fontId="3" fillId="4" borderId="10" xfId="0" applyNumberFormat="1" applyFont="1" applyFill="1" applyBorder="1" applyAlignment="1">
      <alignment horizontal="center" vertical="center"/>
    </xf>
    <xf numFmtId="49" fontId="3" fillId="5" borderId="10" xfId="0" applyNumberFormat="1" applyFont="1" applyFill="1" applyBorder="1" applyAlignment="1">
      <alignment horizontal="center" vertical="center" wrapText="1"/>
    </xf>
    <xf numFmtId="0" fontId="0" fillId="7" borderId="0" xfId="0" applyFill="1" applyAlignment="1">
      <alignment horizontal="left"/>
    </xf>
    <xf numFmtId="49" fontId="2" fillId="5" borderId="10" xfId="9" applyNumberFormat="1" applyFont="1" applyFill="1" applyBorder="1" applyAlignment="1">
      <alignment horizontal="center" vertical="center"/>
    </xf>
    <xf numFmtId="49" fontId="3" fillId="6" borderId="10" xfId="0" applyNumberFormat="1" applyFont="1" applyFill="1" applyBorder="1" applyAlignment="1">
      <alignment horizontal="center" vertical="center" wrapText="1"/>
    </xf>
    <xf numFmtId="2" fontId="2" fillId="0" borderId="10" xfId="9" applyNumberFormat="1" applyFont="1" applyFill="1" applyBorder="1" applyAlignment="1">
      <alignment horizontal="center" vertical="center"/>
    </xf>
    <xf numFmtId="2" fontId="3" fillId="4" borderId="10" xfId="9" applyNumberFormat="1" applyFont="1" applyFill="1" applyBorder="1" applyAlignment="1">
      <alignment horizontal="center" vertical="center"/>
    </xf>
    <xf numFmtId="2" fontId="3" fillId="3" borderId="10" xfId="9" applyNumberFormat="1" applyFont="1" applyFill="1" applyBorder="1" applyAlignment="1">
      <alignment horizontal="center" vertical="center"/>
    </xf>
    <xf numFmtId="2" fontId="2" fillId="6" borderId="10" xfId="9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vertical="top" wrapText="1"/>
    </xf>
    <xf numFmtId="49" fontId="2" fillId="0" borderId="10" xfId="9" applyNumberFormat="1" applyFont="1" applyBorder="1" applyAlignment="1">
      <alignment horizontal="center" vertical="center"/>
    </xf>
    <xf numFmtId="0" fontId="11" fillId="5" borderId="10" xfId="10" applyFont="1" applyFill="1" applyBorder="1" applyAlignment="1">
      <alignment horizontal="center" vertical="center" wrapText="1"/>
    </xf>
    <xf numFmtId="49" fontId="3" fillId="4" borderId="11" xfId="0" applyNumberFormat="1" applyFont="1" applyFill="1" applyBorder="1" applyAlignment="1">
      <alignment horizontal="center" vertical="center" wrapText="1"/>
    </xf>
    <xf numFmtId="0" fontId="11" fillId="5" borderId="10" xfId="4" applyFont="1" applyFill="1" applyBorder="1" applyAlignment="1">
      <alignment horizontal="left" vertical="top" wrapText="1"/>
    </xf>
    <xf numFmtId="49" fontId="2" fillId="0" borderId="10" xfId="7" applyNumberFormat="1" applyFont="1" applyBorder="1" applyAlignment="1">
      <alignment horizontal="left" vertical="center" wrapText="1"/>
    </xf>
    <xf numFmtId="49" fontId="3" fillId="8" borderId="10" xfId="0" applyNumberFormat="1" applyFont="1" applyFill="1" applyBorder="1" applyAlignment="1">
      <alignment horizontal="center" vertical="center" wrapText="1"/>
    </xf>
    <xf numFmtId="0" fontId="11" fillId="5" borderId="10" xfId="3" applyFont="1" applyFill="1" applyBorder="1" applyAlignment="1">
      <alignment horizont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left" vertical="center" wrapText="1"/>
    </xf>
    <xf numFmtId="49" fontId="13" fillId="5" borderId="10" xfId="0" applyNumberFormat="1" applyFont="1" applyFill="1" applyBorder="1" applyAlignment="1">
      <alignment horizontal="center" vertical="center" wrapText="1"/>
    </xf>
    <xf numFmtId="2" fontId="2" fillId="5" borderId="10" xfId="0" applyNumberFormat="1" applyFont="1" applyFill="1" applyBorder="1" applyAlignment="1">
      <alignment horizontal="left" vertical="center" wrapText="1"/>
    </xf>
    <xf numFmtId="0" fontId="11" fillId="0" borderId="10" xfId="5" applyFont="1" applyBorder="1" applyAlignment="1">
      <alignment horizontal="left" vertical="center" wrapText="1"/>
    </xf>
    <xf numFmtId="49" fontId="13" fillId="0" borderId="1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center" textRotation="90" wrapText="1"/>
    </xf>
    <xf numFmtId="49" fontId="3" fillId="0" borderId="2" xfId="0" applyNumberFormat="1" applyFont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0" borderId="10" xfId="0" applyNumberFormat="1" applyFont="1" applyBorder="1" applyAlignment="1">
      <alignment horizontal="center" vertical="center"/>
    </xf>
  </cellXfs>
  <cellStyles count="11">
    <cellStyle name="Excel Built-in Explanatory Text" xfId="1"/>
    <cellStyle name="Excel Built-in Explanatory Text 1" xfId="2"/>
    <cellStyle name="Обычный" xfId="0" builtinId="0"/>
    <cellStyle name="Обычный 2 2 2" xfId="7"/>
    <cellStyle name="Обычный 3" xfId="4"/>
    <cellStyle name="Обычный 6" xfId="8"/>
    <cellStyle name="Обычный 6 2 3" xfId="6"/>
    <cellStyle name="Обычный 7" xfId="3"/>
    <cellStyle name="Обычный 7 2" xfId="5"/>
    <cellStyle name="Обычный 7 3" xfId="10"/>
    <cellStyle name="Пояснение" xfId="9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3"/>
  <sheetViews>
    <sheetView tabSelected="1" topLeftCell="L16" zoomScaleNormal="100" zoomScaleSheetLayoutView="100" workbookViewId="0">
      <selection activeCell="AF99" sqref="AF99"/>
    </sheetView>
  </sheetViews>
  <sheetFormatPr defaultColWidth="7.5703125" defaultRowHeight="12.75" x14ac:dyDescent="0.2"/>
  <cols>
    <col min="1" max="1" width="7.7109375" style="1" customWidth="1"/>
    <col min="2" max="2" width="43.5703125" style="1" customWidth="1"/>
    <col min="3" max="3" width="16.28515625" style="1" customWidth="1"/>
    <col min="4" max="4" width="12.42578125" style="1" customWidth="1"/>
    <col min="5" max="9" width="10.42578125" style="1" customWidth="1"/>
    <col min="10" max="19" width="7" style="1" customWidth="1"/>
    <col min="20" max="20" width="12.5703125" style="1" customWidth="1"/>
    <col min="21" max="21" width="11.140625" style="1" customWidth="1"/>
    <col min="22" max="29" width="10.42578125" style="1" customWidth="1"/>
    <col min="30" max="30" width="13.7109375" style="2" customWidth="1"/>
    <col min="31" max="33" width="10.42578125" style="2" customWidth="1"/>
    <col min="34" max="35" width="10.42578125" style="1" customWidth="1"/>
    <col min="36" max="39" width="0" style="1" hidden="1" customWidth="1"/>
    <col min="40" max="16384" width="7.5703125" style="1"/>
  </cols>
  <sheetData>
    <row r="1" spans="1:256" s="3" customFormat="1" ht="12.75" customHeight="1" x14ac:dyDescent="0.2">
      <c r="AD1"/>
      <c r="AE1"/>
      <c r="AF1" s="68" t="s">
        <v>0</v>
      </c>
      <c r="AG1" s="68"/>
      <c r="AH1" s="68"/>
      <c r="AI1" s="68"/>
      <c r="AJ1" s="68"/>
      <c r="AK1" s="68"/>
      <c r="AL1" s="68"/>
      <c r="AM1" s="68"/>
    </row>
    <row r="2" spans="1:256" ht="33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/>
      <c r="AE2"/>
      <c r="AF2" s="69" t="s">
        <v>1</v>
      </c>
      <c r="AG2" s="69"/>
      <c r="AH2" s="69"/>
      <c r="AI2" s="69"/>
      <c r="AJ2" s="69"/>
      <c r="AK2" s="69"/>
      <c r="AL2" s="69"/>
      <c r="AM2" s="69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</row>
    <row r="3" spans="1:256" x14ac:dyDescent="0.2">
      <c r="A3" s="70" t="s">
        <v>120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1:256" ht="12.75" customHeight="1" x14ac:dyDescent="0.2">
      <c r="A4" s="70" t="s">
        <v>223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1:256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 s="4" t="s">
        <v>2</v>
      </c>
      <c r="U6" s="5" t="s">
        <v>141</v>
      </c>
      <c r="V6" s="5"/>
      <c r="W6" s="5"/>
      <c r="X6" s="5"/>
      <c r="Y6" s="5"/>
      <c r="Z6" s="5"/>
      <c r="AA6" s="5"/>
      <c r="AB6" s="5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ht="12.7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 s="71" t="s">
        <v>3</v>
      </c>
      <c r="V7" s="71"/>
      <c r="W7" s="71"/>
      <c r="X7" s="71"/>
      <c r="Y7" s="71"/>
      <c r="Z7" s="71"/>
      <c r="AA7" s="71"/>
      <c r="AB7" s="6"/>
      <c r="AC7" s="6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 s="67" t="s">
        <v>224</v>
      </c>
      <c r="W9" s="67"/>
      <c r="X9" s="7" t="s">
        <v>4</v>
      </c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</row>
    <row r="10" spans="1:256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ht="17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 s="4" t="s">
        <v>5</v>
      </c>
      <c r="V11" s="60" t="s">
        <v>148</v>
      </c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ht="9" customHeight="1" x14ac:dyDescent="0.2">
      <c r="A13"/>
      <c r="B13"/>
      <c r="C13"/>
      <c r="D13"/>
      <c r="E13"/>
      <c r="F13"/>
      <c r="G13"/>
      <c r="H13"/>
      <c r="I13" s="6"/>
      <c r="J13" s="6"/>
      <c r="K13" s="6"/>
      <c r="L13" s="6"/>
      <c r="M13" s="6"/>
      <c r="N13" s="6"/>
      <c r="O13" s="6"/>
      <c r="P13" s="6"/>
      <c r="Q13" s="6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ht="22.5" customHeight="1" x14ac:dyDescent="0.2">
      <c r="A14" s="62" t="s">
        <v>6</v>
      </c>
      <c r="B14" s="62" t="s">
        <v>7</v>
      </c>
      <c r="C14" s="62" t="s">
        <v>8</v>
      </c>
      <c r="D14" s="63" t="s">
        <v>9</v>
      </c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8"/>
      <c r="AK14" s="8"/>
      <c r="AL14" s="8"/>
      <c r="AM14" s="9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ht="64.5" customHeight="1" x14ac:dyDescent="0.2">
      <c r="A15" s="62"/>
      <c r="B15" s="62"/>
      <c r="C15" s="62"/>
      <c r="D15" s="64" t="s">
        <v>10</v>
      </c>
      <c r="E15" s="64"/>
      <c r="F15" s="64"/>
      <c r="G15" s="64"/>
      <c r="H15" s="64"/>
      <c r="I15" s="64"/>
      <c r="J15" s="64"/>
      <c r="K15" s="64"/>
      <c r="L15" s="64" t="s">
        <v>11</v>
      </c>
      <c r="M15" s="64"/>
      <c r="N15" s="64"/>
      <c r="O15" s="64"/>
      <c r="P15" s="64"/>
      <c r="Q15" s="64"/>
      <c r="R15" s="65" t="s">
        <v>12</v>
      </c>
      <c r="S15" s="65"/>
      <c r="T15" s="65"/>
      <c r="U15" s="65"/>
      <c r="V15" s="65" t="s">
        <v>13</v>
      </c>
      <c r="W15" s="65"/>
      <c r="X15" s="65"/>
      <c r="Y15" s="65"/>
      <c r="Z15" s="65" t="s">
        <v>14</v>
      </c>
      <c r="AA15" s="65"/>
      <c r="AB15" s="65"/>
      <c r="AC15" s="65"/>
      <c r="AD15" s="66" t="s">
        <v>15</v>
      </c>
      <c r="AE15" s="66"/>
      <c r="AF15" s="66"/>
      <c r="AG15" s="66"/>
      <c r="AH15" s="64" t="s">
        <v>16</v>
      </c>
      <c r="AI15" s="64"/>
      <c r="AJ15" s="10"/>
      <c r="AK15" s="10"/>
      <c r="AL15" s="10"/>
      <c r="AM15" s="11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ht="328.5" customHeight="1" x14ac:dyDescent="0.2">
      <c r="A16" s="62"/>
      <c r="B16" s="62"/>
      <c r="C16" s="62"/>
      <c r="D16" s="59" t="s">
        <v>17</v>
      </c>
      <c r="E16" s="59"/>
      <c r="F16" s="59" t="s">
        <v>18</v>
      </c>
      <c r="G16" s="59"/>
      <c r="H16" s="59" t="s">
        <v>19</v>
      </c>
      <c r="I16" s="59"/>
      <c r="J16" s="59" t="s">
        <v>20</v>
      </c>
      <c r="K16" s="59"/>
      <c r="L16" s="59" t="s">
        <v>21</v>
      </c>
      <c r="M16" s="59"/>
      <c r="N16" s="59" t="s">
        <v>22</v>
      </c>
      <c r="O16" s="59"/>
      <c r="P16" s="59" t="s">
        <v>23</v>
      </c>
      <c r="Q16" s="59"/>
      <c r="R16" s="59" t="s">
        <v>24</v>
      </c>
      <c r="S16" s="59"/>
      <c r="T16" s="59" t="s">
        <v>25</v>
      </c>
      <c r="U16" s="59"/>
      <c r="V16" s="59" t="s">
        <v>26</v>
      </c>
      <c r="W16" s="59"/>
      <c r="X16" s="59" t="s">
        <v>27</v>
      </c>
      <c r="Y16" s="59"/>
      <c r="Z16" s="59" t="s">
        <v>28</v>
      </c>
      <c r="AA16" s="59"/>
      <c r="AB16" s="59" t="s">
        <v>29</v>
      </c>
      <c r="AC16" s="59"/>
      <c r="AD16" s="58" t="s">
        <v>30</v>
      </c>
      <c r="AE16" s="58"/>
      <c r="AF16" s="58" t="s">
        <v>31</v>
      </c>
      <c r="AG16" s="58"/>
      <c r="AH16" s="59" t="s">
        <v>32</v>
      </c>
      <c r="AI16" s="59"/>
      <c r="AJ16" s="59" t="s">
        <v>33</v>
      </c>
      <c r="AK16" s="59"/>
      <c r="AL16" s="59" t="s">
        <v>34</v>
      </c>
      <c r="AM16" s="59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</row>
    <row r="17" spans="1:256" ht="45" customHeight="1" x14ac:dyDescent="0.2">
      <c r="A17" s="62"/>
      <c r="B17" s="62"/>
      <c r="C17" s="62"/>
      <c r="D17" s="12" t="s">
        <v>35</v>
      </c>
      <c r="E17" s="12" t="s">
        <v>36</v>
      </c>
      <c r="F17" s="12" t="s">
        <v>35</v>
      </c>
      <c r="G17" s="12" t="s">
        <v>36</v>
      </c>
      <c r="H17" s="12" t="s">
        <v>35</v>
      </c>
      <c r="I17" s="12" t="s">
        <v>36</v>
      </c>
      <c r="J17" s="12" t="s">
        <v>35</v>
      </c>
      <c r="K17" s="12" t="s">
        <v>36</v>
      </c>
      <c r="L17" s="12" t="s">
        <v>35</v>
      </c>
      <c r="M17" s="12" t="s">
        <v>36</v>
      </c>
      <c r="N17" s="12" t="s">
        <v>35</v>
      </c>
      <c r="O17" s="12" t="s">
        <v>36</v>
      </c>
      <c r="P17" s="12" t="s">
        <v>35</v>
      </c>
      <c r="Q17" s="12" t="s">
        <v>36</v>
      </c>
      <c r="R17" s="12" t="s">
        <v>35</v>
      </c>
      <c r="S17" s="12" t="s">
        <v>36</v>
      </c>
      <c r="T17" s="12" t="s">
        <v>35</v>
      </c>
      <c r="U17" s="12" t="s">
        <v>36</v>
      </c>
      <c r="V17" s="12" t="s">
        <v>35</v>
      </c>
      <c r="W17" s="12" t="s">
        <v>36</v>
      </c>
      <c r="X17" s="12" t="s">
        <v>35</v>
      </c>
      <c r="Y17" s="12" t="s">
        <v>36</v>
      </c>
      <c r="Z17" s="12" t="s">
        <v>35</v>
      </c>
      <c r="AA17" s="12" t="s">
        <v>36</v>
      </c>
      <c r="AB17" s="12" t="s">
        <v>35</v>
      </c>
      <c r="AC17" s="12" t="s">
        <v>36</v>
      </c>
      <c r="AD17" s="14" t="s">
        <v>35</v>
      </c>
      <c r="AE17" s="14" t="s">
        <v>36</v>
      </c>
      <c r="AF17" s="14" t="s">
        <v>35</v>
      </c>
      <c r="AG17" s="14" t="s">
        <v>36</v>
      </c>
      <c r="AH17" s="12" t="s">
        <v>35</v>
      </c>
      <c r="AI17" s="12" t="s">
        <v>36</v>
      </c>
      <c r="AJ17" s="12" t="s">
        <v>35</v>
      </c>
      <c r="AK17" s="12" t="s">
        <v>36</v>
      </c>
      <c r="AL17" s="12" t="s">
        <v>35</v>
      </c>
      <c r="AM17" s="12" t="s">
        <v>36</v>
      </c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ht="15.75" customHeight="1" x14ac:dyDescent="0.2">
      <c r="A18" s="13">
        <v>1</v>
      </c>
      <c r="B18" s="13">
        <v>2</v>
      </c>
      <c r="C18" s="13">
        <v>3</v>
      </c>
      <c r="D18" s="15" t="s">
        <v>37</v>
      </c>
      <c r="E18" s="15" t="s">
        <v>38</v>
      </c>
      <c r="F18" s="15" t="s">
        <v>37</v>
      </c>
      <c r="G18" s="15" t="s">
        <v>38</v>
      </c>
      <c r="H18" s="15" t="s">
        <v>39</v>
      </c>
      <c r="I18" s="15" t="s">
        <v>40</v>
      </c>
      <c r="J18" s="15" t="s">
        <v>41</v>
      </c>
      <c r="K18" s="15" t="s">
        <v>42</v>
      </c>
      <c r="L18" s="15" t="s">
        <v>43</v>
      </c>
      <c r="M18" s="15" t="s">
        <v>44</v>
      </c>
      <c r="N18" s="15" t="s">
        <v>45</v>
      </c>
      <c r="O18" s="15" t="s">
        <v>46</v>
      </c>
      <c r="P18" s="15" t="s">
        <v>47</v>
      </c>
      <c r="Q18" s="15" t="s">
        <v>47</v>
      </c>
      <c r="R18" s="15" t="s">
        <v>48</v>
      </c>
      <c r="S18" s="15" t="s">
        <v>49</v>
      </c>
      <c r="T18" s="15" t="s">
        <v>50</v>
      </c>
      <c r="U18" s="15" t="s">
        <v>51</v>
      </c>
      <c r="V18" s="15" t="s">
        <v>52</v>
      </c>
      <c r="W18" s="15" t="s">
        <v>53</v>
      </c>
      <c r="X18" s="15" t="s">
        <v>54</v>
      </c>
      <c r="Y18" s="15" t="s">
        <v>55</v>
      </c>
      <c r="Z18" s="15" t="s">
        <v>56</v>
      </c>
      <c r="AA18" s="15" t="s">
        <v>57</v>
      </c>
      <c r="AB18" s="15" t="s">
        <v>58</v>
      </c>
      <c r="AC18" s="15" t="s">
        <v>59</v>
      </c>
      <c r="AD18" s="16" t="s">
        <v>60</v>
      </c>
      <c r="AE18" s="16" t="s">
        <v>61</v>
      </c>
      <c r="AF18" s="16" t="s">
        <v>62</v>
      </c>
      <c r="AG18" s="16" t="s">
        <v>63</v>
      </c>
      <c r="AH18" s="15" t="s">
        <v>64</v>
      </c>
      <c r="AI18" s="15" t="s">
        <v>65</v>
      </c>
      <c r="AJ18" s="13" t="s">
        <v>66</v>
      </c>
      <c r="AK18" s="13" t="s">
        <v>67</v>
      </c>
      <c r="AL18" s="13" t="s">
        <v>68</v>
      </c>
      <c r="AM18" s="13" t="s">
        <v>68</v>
      </c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ht="25.5" x14ac:dyDescent="0.2">
      <c r="A19" s="19" t="s">
        <v>69</v>
      </c>
      <c r="B19" s="20" t="s">
        <v>70</v>
      </c>
      <c r="C19" s="20" t="s">
        <v>71</v>
      </c>
      <c r="D19" s="41">
        <f t="shared" ref="D19" si="0">SUM(D20,D21,D22,D23,D24,D25)</f>
        <v>16.86</v>
      </c>
      <c r="E19" s="41">
        <f t="shared" ref="E19:AI19" si="1">SUM(E20,E21,E22,E23,E24,E25)</f>
        <v>1.08426</v>
      </c>
      <c r="F19" s="41">
        <f t="shared" si="1"/>
        <v>38.516980163175297</v>
      </c>
      <c r="G19" s="41">
        <f t="shared" si="1"/>
        <v>0</v>
      </c>
      <c r="H19" s="41">
        <f t="shared" si="1"/>
        <v>1.1800000000000002</v>
      </c>
      <c r="I19" s="41">
        <f t="shared" si="1"/>
        <v>0</v>
      </c>
      <c r="J19" s="41">
        <f t="shared" si="1"/>
        <v>0</v>
      </c>
      <c r="K19" s="41">
        <f t="shared" si="1"/>
        <v>0</v>
      </c>
      <c r="L19" s="41">
        <f t="shared" si="1"/>
        <v>0</v>
      </c>
      <c r="M19" s="41">
        <f t="shared" si="1"/>
        <v>0</v>
      </c>
      <c r="N19" s="41">
        <f t="shared" si="1"/>
        <v>0</v>
      </c>
      <c r="O19" s="41">
        <f t="shared" si="1"/>
        <v>0</v>
      </c>
      <c r="P19" s="41">
        <f t="shared" si="1"/>
        <v>0</v>
      </c>
      <c r="Q19" s="41">
        <f t="shared" si="1"/>
        <v>0</v>
      </c>
      <c r="R19" s="41">
        <f t="shared" si="1"/>
        <v>0</v>
      </c>
      <c r="S19" s="41">
        <f t="shared" si="1"/>
        <v>0</v>
      </c>
      <c r="T19" s="41">
        <f t="shared" si="1"/>
        <v>0</v>
      </c>
      <c r="U19" s="41">
        <f t="shared" si="1"/>
        <v>0</v>
      </c>
      <c r="V19" s="41">
        <f t="shared" si="1"/>
        <v>0</v>
      </c>
      <c r="W19" s="41">
        <f t="shared" si="1"/>
        <v>0</v>
      </c>
      <c r="X19" s="41">
        <f t="shared" si="1"/>
        <v>0</v>
      </c>
      <c r="Y19" s="41">
        <f t="shared" si="1"/>
        <v>0</v>
      </c>
      <c r="Z19" s="41">
        <f t="shared" si="1"/>
        <v>0</v>
      </c>
      <c r="AA19" s="41">
        <f t="shared" si="1"/>
        <v>0</v>
      </c>
      <c r="AB19" s="41">
        <f t="shared" si="1"/>
        <v>0</v>
      </c>
      <c r="AC19" s="41">
        <f t="shared" si="1"/>
        <v>0</v>
      </c>
      <c r="AD19" s="41">
        <f t="shared" si="1"/>
        <v>0</v>
      </c>
      <c r="AE19" s="41">
        <f t="shared" si="1"/>
        <v>0</v>
      </c>
      <c r="AF19" s="41">
        <f t="shared" si="1"/>
        <v>0</v>
      </c>
      <c r="AG19" s="41">
        <f t="shared" si="1"/>
        <v>0</v>
      </c>
      <c r="AH19" s="41">
        <f t="shared" si="1"/>
        <v>5.8214241600000003</v>
      </c>
      <c r="AI19" s="41">
        <f t="shared" si="1"/>
        <v>0.57626426666666664</v>
      </c>
    </row>
    <row r="20" spans="1:256" x14ac:dyDescent="0.2">
      <c r="A20" s="19" t="s">
        <v>72</v>
      </c>
      <c r="B20" s="20" t="s">
        <v>73</v>
      </c>
      <c r="C20" s="20" t="s">
        <v>71</v>
      </c>
      <c r="D20" s="41">
        <f t="shared" ref="D20" si="2">SUM(D26)</f>
        <v>0</v>
      </c>
      <c r="E20" s="41">
        <f t="shared" ref="E20:AI20" si="3">SUM(E26)</f>
        <v>0</v>
      </c>
      <c r="F20" s="41">
        <f t="shared" si="3"/>
        <v>38.516980163175297</v>
      </c>
      <c r="G20" s="41">
        <f t="shared" si="3"/>
        <v>0</v>
      </c>
      <c r="H20" s="41">
        <f t="shared" si="3"/>
        <v>0</v>
      </c>
      <c r="I20" s="41">
        <f t="shared" si="3"/>
        <v>0</v>
      </c>
      <c r="J20" s="41">
        <f t="shared" si="3"/>
        <v>0</v>
      </c>
      <c r="K20" s="41">
        <f t="shared" si="3"/>
        <v>0</v>
      </c>
      <c r="L20" s="41">
        <f t="shared" si="3"/>
        <v>0</v>
      </c>
      <c r="M20" s="41">
        <f t="shared" si="3"/>
        <v>0</v>
      </c>
      <c r="N20" s="41">
        <f t="shared" si="3"/>
        <v>0</v>
      </c>
      <c r="O20" s="41">
        <f t="shared" si="3"/>
        <v>0</v>
      </c>
      <c r="P20" s="41">
        <f t="shared" si="3"/>
        <v>0</v>
      </c>
      <c r="Q20" s="41">
        <f t="shared" si="3"/>
        <v>0</v>
      </c>
      <c r="R20" s="41">
        <f t="shared" si="3"/>
        <v>0</v>
      </c>
      <c r="S20" s="41">
        <f t="shared" si="3"/>
        <v>0</v>
      </c>
      <c r="T20" s="41">
        <f t="shared" si="3"/>
        <v>0</v>
      </c>
      <c r="U20" s="41">
        <f t="shared" si="3"/>
        <v>0</v>
      </c>
      <c r="V20" s="41">
        <f t="shared" si="3"/>
        <v>0</v>
      </c>
      <c r="W20" s="41">
        <f t="shared" si="3"/>
        <v>0</v>
      </c>
      <c r="X20" s="41">
        <f t="shared" si="3"/>
        <v>0</v>
      </c>
      <c r="Y20" s="41">
        <f t="shared" si="3"/>
        <v>0</v>
      </c>
      <c r="Z20" s="41">
        <f t="shared" si="3"/>
        <v>0</v>
      </c>
      <c r="AA20" s="41">
        <f t="shared" si="3"/>
        <v>0</v>
      </c>
      <c r="AB20" s="41">
        <f t="shared" si="3"/>
        <v>0</v>
      </c>
      <c r="AC20" s="41">
        <f t="shared" si="3"/>
        <v>0</v>
      </c>
      <c r="AD20" s="41">
        <f t="shared" si="3"/>
        <v>0</v>
      </c>
      <c r="AE20" s="41">
        <f t="shared" si="3"/>
        <v>0</v>
      </c>
      <c r="AF20" s="41">
        <f t="shared" si="3"/>
        <v>0</v>
      </c>
      <c r="AG20" s="41">
        <f t="shared" si="3"/>
        <v>0</v>
      </c>
      <c r="AH20" s="41">
        <f t="shared" si="3"/>
        <v>0</v>
      </c>
      <c r="AI20" s="41">
        <f t="shared" si="3"/>
        <v>0</v>
      </c>
    </row>
    <row r="21" spans="1:256" ht="25.5" x14ac:dyDescent="0.2">
      <c r="A21" s="19" t="s">
        <v>74</v>
      </c>
      <c r="B21" s="20" t="s">
        <v>75</v>
      </c>
      <c r="C21" s="20" t="s">
        <v>71</v>
      </c>
      <c r="D21" s="41">
        <f t="shared" ref="D21" si="4">SUM(D31)</f>
        <v>0</v>
      </c>
      <c r="E21" s="41">
        <f t="shared" ref="E21:AI21" si="5">SUM(E31)</f>
        <v>0</v>
      </c>
      <c r="F21" s="41">
        <f t="shared" si="5"/>
        <v>0</v>
      </c>
      <c r="G21" s="41">
        <f t="shared" si="5"/>
        <v>0</v>
      </c>
      <c r="H21" s="41">
        <f t="shared" si="5"/>
        <v>1.1800000000000002</v>
      </c>
      <c r="I21" s="41">
        <f t="shared" si="5"/>
        <v>0</v>
      </c>
      <c r="J21" s="41">
        <f t="shared" si="5"/>
        <v>0</v>
      </c>
      <c r="K21" s="41">
        <f t="shared" si="5"/>
        <v>0</v>
      </c>
      <c r="L21" s="41">
        <f t="shared" si="5"/>
        <v>0</v>
      </c>
      <c r="M21" s="41">
        <f t="shared" si="5"/>
        <v>0</v>
      </c>
      <c r="N21" s="41">
        <f t="shared" si="5"/>
        <v>0</v>
      </c>
      <c r="O21" s="41">
        <f t="shared" si="5"/>
        <v>0</v>
      </c>
      <c r="P21" s="41">
        <f t="shared" si="5"/>
        <v>0</v>
      </c>
      <c r="Q21" s="41">
        <f t="shared" si="5"/>
        <v>0</v>
      </c>
      <c r="R21" s="41">
        <f t="shared" si="5"/>
        <v>0</v>
      </c>
      <c r="S21" s="41">
        <f t="shared" si="5"/>
        <v>0</v>
      </c>
      <c r="T21" s="41">
        <f t="shared" si="5"/>
        <v>0</v>
      </c>
      <c r="U21" s="41">
        <f t="shared" si="5"/>
        <v>0</v>
      </c>
      <c r="V21" s="41">
        <f t="shared" si="5"/>
        <v>0</v>
      </c>
      <c r="W21" s="41">
        <f t="shared" si="5"/>
        <v>0</v>
      </c>
      <c r="X21" s="41">
        <f t="shared" si="5"/>
        <v>0</v>
      </c>
      <c r="Y21" s="41">
        <f t="shared" si="5"/>
        <v>0</v>
      </c>
      <c r="Z21" s="41">
        <f t="shared" si="5"/>
        <v>0</v>
      </c>
      <c r="AA21" s="41">
        <f t="shared" si="5"/>
        <v>0</v>
      </c>
      <c r="AB21" s="41">
        <f t="shared" si="5"/>
        <v>0</v>
      </c>
      <c r="AC21" s="41">
        <f t="shared" si="5"/>
        <v>0</v>
      </c>
      <c r="AD21" s="41">
        <f t="shared" si="5"/>
        <v>0</v>
      </c>
      <c r="AE21" s="41">
        <f t="shared" si="5"/>
        <v>0</v>
      </c>
      <c r="AF21" s="41">
        <f t="shared" si="5"/>
        <v>0</v>
      </c>
      <c r="AG21" s="41">
        <f t="shared" si="5"/>
        <v>0</v>
      </c>
      <c r="AH21" s="41">
        <f t="shared" si="5"/>
        <v>0</v>
      </c>
      <c r="AI21" s="41">
        <f t="shared" si="5"/>
        <v>0</v>
      </c>
    </row>
    <row r="22" spans="1:256" ht="51" x14ac:dyDescent="0.2">
      <c r="A22" s="19" t="s">
        <v>76</v>
      </c>
      <c r="B22" s="20" t="s">
        <v>77</v>
      </c>
      <c r="C22" s="20" t="s">
        <v>71</v>
      </c>
      <c r="D22" s="41">
        <f t="shared" ref="D22:D23" si="6">SUM(D74)</f>
        <v>0</v>
      </c>
      <c r="E22" s="41">
        <f t="shared" ref="E22:AI23" si="7">SUM(E74)</f>
        <v>0</v>
      </c>
      <c r="F22" s="41">
        <f t="shared" si="7"/>
        <v>0</v>
      </c>
      <c r="G22" s="41">
        <f t="shared" si="7"/>
        <v>0</v>
      </c>
      <c r="H22" s="41">
        <f t="shared" si="7"/>
        <v>0</v>
      </c>
      <c r="I22" s="41">
        <f t="shared" si="7"/>
        <v>0</v>
      </c>
      <c r="J22" s="41">
        <f t="shared" si="7"/>
        <v>0</v>
      </c>
      <c r="K22" s="41">
        <f t="shared" si="7"/>
        <v>0</v>
      </c>
      <c r="L22" s="41">
        <f t="shared" si="7"/>
        <v>0</v>
      </c>
      <c r="M22" s="41">
        <f t="shared" si="7"/>
        <v>0</v>
      </c>
      <c r="N22" s="41">
        <f t="shared" si="7"/>
        <v>0</v>
      </c>
      <c r="O22" s="41">
        <f t="shared" si="7"/>
        <v>0</v>
      </c>
      <c r="P22" s="41">
        <f t="shared" si="7"/>
        <v>0</v>
      </c>
      <c r="Q22" s="41">
        <f t="shared" si="7"/>
        <v>0</v>
      </c>
      <c r="R22" s="41">
        <f t="shared" si="7"/>
        <v>0</v>
      </c>
      <c r="S22" s="41">
        <f t="shared" si="7"/>
        <v>0</v>
      </c>
      <c r="T22" s="41">
        <f t="shared" si="7"/>
        <v>0</v>
      </c>
      <c r="U22" s="41">
        <f t="shared" si="7"/>
        <v>0</v>
      </c>
      <c r="V22" s="41">
        <f t="shared" si="7"/>
        <v>0</v>
      </c>
      <c r="W22" s="41">
        <f t="shared" si="7"/>
        <v>0</v>
      </c>
      <c r="X22" s="41">
        <f t="shared" si="7"/>
        <v>0</v>
      </c>
      <c r="Y22" s="41">
        <f t="shared" si="7"/>
        <v>0</v>
      </c>
      <c r="Z22" s="41">
        <f t="shared" si="7"/>
        <v>0</v>
      </c>
      <c r="AA22" s="41">
        <f t="shared" si="7"/>
        <v>0</v>
      </c>
      <c r="AB22" s="41">
        <f t="shared" si="7"/>
        <v>0</v>
      </c>
      <c r="AC22" s="41">
        <f t="shared" si="7"/>
        <v>0</v>
      </c>
      <c r="AD22" s="41">
        <f t="shared" si="7"/>
        <v>0</v>
      </c>
      <c r="AE22" s="41">
        <f t="shared" si="7"/>
        <v>0</v>
      </c>
      <c r="AF22" s="41">
        <f t="shared" si="7"/>
        <v>0</v>
      </c>
      <c r="AG22" s="41">
        <f t="shared" si="7"/>
        <v>0</v>
      </c>
      <c r="AH22" s="41">
        <f t="shared" si="7"/>
        <v>0</v>
      </c>
      <c r="AI22" s="41">
        <f t="shared" si="7"/>
        <v>0</v>
      </c>
    </row>
    <row r="23" spans="1:256" ht="25.5" x14ac:dyDescent="0.2">
      <c r="A23" s="19" t="s">
        <v>78</v>
      </c>
      <c r="B23" s="20" t="s">
        <v>79</v>
      </c>
      <c r="C23" s="20" t="s">
        <v>71</v>
      </c>
      <c r="D23" s="41">
        <f t="shared" si="6"/>
        <v>16.86</v>
      </c>
      <c r="E23" s="41">
        <f t="shared" si="7"/>
        <v>1.08426</v>
      </c>
      <c r="F23" s="41">
        <f t="shared" si="7"/>
        <v>0</v>
      </c>
      <c r="G23" s="41">
        <f t="shared" si="7"/>
        <v>0</v>
      </c>
      <c r="H23" s="41">
        <f t="shared" si="7"/>
        <v>0</v>
      </c>
      <c r="I23" s="41">
        <f t="shared" si="7"/>
        <v>0</v>
      </c>
      <c r="J23" s="41">
        <f t="shared" si="7"/>
        <v>0</v>
      </c>
      <c r="K23" s="41">
        <f t="shared" si="7"/>
        <v>0</v>
      </c>
      <c r="L23" s="41">
        <f t="shared" si="7"/>
        <v>0</v>
      </c>
      <c r="M23" s="41">
        <f t="shared" si="7"/>
        <v>0</v>
      </c>
      <c r="N23" s="41">
        <f t="shared" si="7"/>
        <v>0</v>
      </c>
      <c r="O23" s="41">
        <f t="shared" si="7"/>
        <v>0</v>
      </c>
      <c r="P23" s="41">
        <f t="shared" si="7"/>
        <v>0</v>
      </c>
      <c r="Q23" s="41">
        <f t="shared" si="7"/>
        <v>0</v>
      </c>
      <c r="R23" s="41">
        <f t="shared" si="7"/>
        <v>0</v>
      </c>
      <c r="S23" s="41">
        <f t="shared" si="7"/>
        <v>0</v>
      </c>
      <c r="T23" s="41">
        <f t="shared" si="7"/>
        <v>0</v>
      </c>
      <c r="U23" s="41">
        <f t="shared" si="7"/>
        <v>0</v>
      </c>
      <c r="V23" s="41">
        <f t="shared" si="7"/>
        <v>0</v>
      </c>
      <c r="W23" s="41">
        <f t="shared" si="7"/>
        <v>0</v>
      </c>
      <c r="X23" s="41">
        <f t="shared" si="7"/>
        <v>0</v>
      </c>
      <c r="Y23" s="41">
        <f t="shared" si="7"/>
        <v>0</v>
      </c>
      <c r="Z23" s="41">
        <f t="shared" si="7"/>
        <v>0</v>
      </c>
      <c r="AA23" s="41">
        <f t="shared" si="7"/>
        <v>0</v>
      </c>
      <c r="AB23" s="41">
        <f t="shared" si="7"/>
        <v>0</v>
      </c>
      <c r="AC23" s="41">
        <f t="shared" si="7"/>
        <v>0</v>
      </c>
      <c r="AD23" s="41">
        <f t="shared" si="7"/>
        <v>0</v>
      </c>
      <c r="AE23" s="41">
        <f t="shared" si="7"/>
        <v>0</v>
      </c>
      <c r="AF23" s="41">
        <f t="shared" si="7"/>
        <v>0</v>
      </c>
      <c r="AG23" s="41">
        <f t="shared" si="7"/>
        <v>0</v>
      </c>
      <c r="AH23" s="41">
        <f t="shared" si="7"/>
        <v>0</v>
      </c>
      <c r="AI23" s="41">
        <f t="shared" si="7"/>
        <v>0</v>
      </c>
    </row>
    <row r="24" spans="1:256" ht="25.5" x14ac:dyDescent="0.2">
      <c r="A24" s="19" t="s">
        <v>80</v>
      </c>
      <c r="B24" s="20" t="s">
        <v>81</v>
      </c>
      <c r="C24" s="20" t="s">
        <v>71</v>
      </c>
      <c r="D24" s="41">
        <f t="shared" ref="D24" si="8">SUM(D91)</f>
        <v>0</v>
      </c>
      <c r="E24" s="41">
        <v>0</v>
      </c>
      <c r="F24" s="41">
        <f t="shared" ref="F24" si="9">SUM(F91)</f>
        <v>0</v>
      </c>
      <c r="G24" s="41">
        <v>0</v>
      </c>
      <c r="H24" s="41">
        <f t="shared" ref="H24" si="10">SUM(H91)</f>
        <v>0</v>
      </c>
      <c r="I24" s="41">
        <v>0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  <c r="S24" s="41">
        <v>0</v>
      </c>
      <c r="T24" s="41">
        <v>0</v>
      </c>
      <c r="U24" s="41">
        <v>0</v>
      </c>
      <c r="V24" s="41">
        <v>0</v>
      </c>
      <c r="W24" s="41">
        <v>0</v>
      </c>
      <c r="X24" s="41"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1">
        <v>0</v>
      </c>
      <c r="AF24" s="41">
        <v>0</v>
      </c>
      <c r="AG24" s="41">
        <v>0</v>
      </c>
      <c r="AH24" s="41">
        <v>0</v>
      </c>
      <c r="AI24" s="41">
        <v>0</v>
      </c>
    </row>
    <row r="25" spans="1:256" x14ac:dyDescent="0.2">
      <c r="A25" s="19" t="s">
        <v>82</v>
      </c>
      <c r="B25" s="20" t="s">
        <v>83</v>
      </c>
      <c r="C25" s="20" t="s">
        <v>71</v>
      </c>
      <c r="D25" s="41">
        <f t="shared" ref="D25" si="11">SUM(D88)</f>
        <v>0</v>
      </c>
      <c r="E25" s="41">
        <f t="shared" ref="E25:AI25" si="12">SUM(E88)</f>
        <v>0</v>
      </c>
      <c r="F25" s="41">
        <f t="shared" si="12"/>
        <v>0</v>
      </c>
      <c r="G25" s="41">
        <f t="shared" si="12"/>
        <v>0</v>
      </c>
      <c r="H25" s="41">
        <f t="shared" si="12"/>
        <v>0</v>
      </c>
      <c r="I25" s="41">
        <f t="shared" si="12"/>
        <v>0</v>
      </c>
      <c r="J25" s="41">
        <f t="shared" si="12"/>
        <v>0</v>
      </c>
      <c r="K25" s="41">
        <f t="shared" si="12"/>
        <v>0</v>
      </c>
      <c r="L25" s="41">
        <f t="shared" si="12"/>
        <v>0</v>
      </c>
      <c r="M25" s="41">
        <f t="shared" si="12"/>
        <v>0</v>
      </c>
      <c r="N25" s="41">
        <f t="shared" si="12"/>
        <v>0</v>
      </c>
      <c r="O25" s="41">
        <f t="shared" si="12"/>
        <v>0</v>
      </c>
      <c r="P25" s="41">
        <f t="shared" si="12"/>
        <v>0</v>
      </c>
      <c r="Q25" s="41">
        <f t="shared" si="12"/>
        <v>0</v>
      </c>
      <c r="R25" s="41">
        <f t="shared" si="12"/>
        <v>0</v>
      </c>
      <c r="S25" s="41">
        <f t="shared" si="12"/>
        <v>0</v>
      </c>
      <c r="T25" s="41">
        <f t="shared" si="12"/>
        <v>0</v>
      </c>
      <c r="U25" s="41">
        <f t="shared" si="12"/>
        <v>0</v>
      </c>
      <c r="V25" s="41">
        <f t="shared" si="12"/>
        <v>0</v>
      </c>
      <c r="W25" s="41">
        <f t="shared" si="12"/>
        <v>0</v>
      </c>
      <c r="X25" s="41">
        <f t="shared" si="12"/>
        <v>0</v>
      </c>
      <c r="Y25" s="41">
        <f t="shared" si="12"/>
        <v>0</v>
      </c>
      <c r="Z25" s="41">
        <f t="shared" si="12"/>
        <v>0</v>
      </c>
      <c r="AA25" s="41">
        <f t="shared" si="12"/>
        <v>0</v>
      </c>
      <c r="AB25" s="41">
        <f t="shared" si="12"/>
        <v>0</v>
      </c>
      <c r="AC25" s="41">
        <f t="shared" si="12"/>
        <v>0</v>
      </c>
      <c r="AD25" s="41">
        <f t="shared" si="12"/>
        <v>0</v>
      </c>
      <c r="AE25" s="41">
        <f t="shared" si="12"/>
        <v>0</v>
      </c>
      <c r="AF25" s="41">
        <f t="shared" si="12"/>
        <v>0</v>
      </c>
      <c r="AG25" s="41">
        <f t="shared" si="12"/>
        <v>0</v>
      </c>
      <c r="AH25" s="41">
        <f t="shared" si="12"/>
        <v>5.8214241600000003</v>
      </c>
      <c r="AI25" s="41">
        <f t="shared" si="12"/>
        <v>0.57626426666666664</v>
      </c>
    </row>
    <row r="26" spans="1:256" ht="25.5" x14ac:dyDescent="0.2">
      <c r="A26" s="21" t="s">
        <v>84</v>
      </c>
      <c r="B26" s="22" t="s">
        <v>85</v>
      </c>
      <c r="C26" s="22" t="s">
        <v>71</v>
      </c>
      <c r="D26" s="40">
        <f t="shared" ref="D26" si="13">D27</f>
        <v>0</v>
      </c>
      <c r="E26" s="40">
        <f t="shared" ref="E26:AI26" si="14">E27</f>
        <v>0</v>
      </c>
      <c r="F26" s="40">
        <f t="shared" si="14"/>
        <v>38.516980163175297</v>
      </c>
      <c r="G26" s="40">
        <f t="shared" si="14"/>
        <v>0</v>
      </c>
      <c r="H26" s="40">
        <f t="shared" si="14"/>
        <v>0</v>
      </c>
      <c r="I26" s="40">
        <f t="shared" si="14"/>
        <v>0</v>
      </c>
      <c r="J26" s="40">
        <f t="shared" si="14"/>
        <v>0</v>
      </c>
      <c r="K26" s="40">
        <f t="shared" si="14"/>
        <v>0</v>
      </c>
      <c r="L26" s="40">
        <f t="shared" si="14"/>
        <v>0</v>
      </c>
      <c r="M26" s="40">
        <f t="shared" si="14"/>
        <v>0</v>
      </c>
      <c r="N26" s="40">
        <f t="shared" si="14"/>
        <v>0</v>
      </c>
      <c r="O26" s="40">
        <f t="shared" si="14"/>
        <v>0</v>
      </c>
      <c r="P26" s="40">
        <f t="shared" si="14"/>
        <v>0</v>
      </c>
      <c r="Q26" s="40">
        <f t="shared" si="14"/>
        <v>0</v>
      </c>
      <c r="R26" s="40">
        <f t="shared" si="14"/>
        <v>0</v>
      </c>
      <c r="S26" s="40">
        <f t="shared" si="14"/>
        <v>0</v>
      </c>
      <c r="T26" s="40">
        <f t="shared" si="14"/>
        <v>0</v>
      </c>
      <c r="U26" s="40">
        <f t="shared" si="14"/>
        <v>0</v>
      </c>
      <c r="V26" s="40">
        <f t="shared" si="14"/>
        <v>0</v>
      </c>
      <c r="W26" s="40">
        <f t="shared" si="14"/>
        <v>0</v>
      </c>
      <c r="X26" s="40">
        <f t="shared" si="14"/>
        <v>0</v>
      </c>
      <c r="Y26" s="40">
        <f t="shared" si="14"/>
        <v>0</v>
      </c>
      <c r="Z26" s="40">
        <f t="shared" si="14"/>
        <v>0</v>
      </c>
      <c r="AA26" s="40">
        <f t="shared" si="14"/>
        <v>0</v>
      </c>
      <c r="AB26" s="40">
        <f t="shared" si="14"/>
        <v>0</v>
      </c>
      <c r="AC26" s="40">
        <f t="shared" si="14"/>
        <v>0</v>
      </c>
      <c r="AD26" s="40">
        <f t="shared" si="14"/>
        <v>0</v>
      </c>
      <c r="AE26" s="40">
        <f t="shared" si="14"/>
        <v>0</v>
      </c>
      <c r="AF26" s="40">
        <f t="shared" si="14"/>
        <v>0</v>
      </c>
      <c r="AG26" s="40">
        <f t="shared" si="14"/>
        <v>0</v>
      </c>
      <c r="AH26" s="40">
        <f t="shared" si="14"/>
        <v>0</v>
      </c>
      <c r="AI26" s="40">
        <f t="shared" si="14"/>
        <v>0</v>
      </c>
    </row>
    <row r="27" spans="1:256" ht="38.25" x14ac:dyDescent="0.2">
      <c r="A27" s="23" t="s">
        <v>86</v>
      </c>
      <c r="B27" s="24" t="s">
        <v>87</v>
      </c>
      <c r="C27" s="38" t="s">
        <v>71</v>
      </c>
      <c r="D27" s="42">
        <f t="shared" ref="D27" si="15">SUM(D28:D30)</f>
        <v>0</v>
      </c>
      <c r="E27" s="42">
        <f t="shared" ref="E27:AI27" si="16">SUM(E28:E30)</f>
        <v>0</v>
      </c>
      <c r="F27" s="42">
        <f t="shared" si="16"/>
        <v>38.516980163175297</v>
      </c>
      <c r="G27" s="42">
        <f t="shared" si="16"/>
        <v>0</v>
      </c>
      <c r="H27" s="42">
        <f t="shared" si="16"/>
        <v>0</v>
      </c>
      <c r="I27" s="42">
        <f t="shared" si="16"/>
        <v>0</v>
      </c>
      <c r="J27" s="42">
        <f t="shared" si="16"/>
        <v>0</v>
      </c>
      <c r="K27" s="42">
        <f t="shared" si="16"/>
        <v>0</v>
      </c>
      <c r="L27" s="42">
        <f t="shared" si="16"/>
        <v>0</v>
      </c>
      <c r="M27" s="42">
        <f t="shared" si="16"/>
        <v>0</v>
      </c>
      <c r="N27" s="42">
        <f t="shared" si="16"/>
        <v>0</v>
      </c>
      <c r="O27" s="42">
        <f t="shared" si="16"/>
        <v>0</v>
      </c>
      <c r="P27" s="42">
        <f t="shared" si="16"/>
        <v>0</v>
      </c>
      <c r="Q27" s="42">
        <f t="shared" si="16"/>
        <v>0</v>
      </c>
      <c r="R27" s="42">
        <f t="shared" si="16"/>
        <v>0</v>
      </c>
      <c r="S27" s="42">
        <f t="shared" si="16"/>
        <v>0</v>
      </c>
      <c r="T27" s="42">
        <f t="shared" si="16"/>
        <v>0</v>
      </c>
      <c r="U27" s="42">
        <f t="shared" si="16"/>
        <v>0</v>
      </c>
      <c r="V27" s="42">
        <f t="shared" si="16"/>
        <v>0</v>
      </c>
      <c r="W27" s="42">
        <f t="shared" si="16"/>
        <v>0</v>
      </c>
      <c r="X27" s="42">
        <f t="shared" si="16"/>
        <v>0</v>
      </c>
      <c r="Y27" s="42">
        <f t="shared" si="16"/>
        <v>0</v>
      </c>
      <c r="Z27" s="42">
        <f t="shared" si="16"/>
        <v>0</v>
      </c>
      <c r="AA27" s="42">
        <f t="shared" si="16"/>
        <v>0</v>
      </c>
      <c r="AB27" s="42">
        <f t="shared" si="16"/>
        <v>0</v>
      </c>
      <c r="AC27" s="42">
        <f t="shared" si="16"/>
        <v>0</v>
      </c>
      <c r="AD27" s="42">
        <f t="shared" si="16"/>
        <v>0</v>
      </c>
      <c r="AE27" s="42">
        <f t="shared" si="16"/>
        <v>0</v>
      </c>
      <c r="AF27" s="42">
        <f t="shared" si="16"/>
        <v>0</v>
      </c>
      <c r="AG27" s="42">
        <f t="shared" si="16"/>
        <v>0</v>
      </c>
      <c r="AH27" s="42">
        <f t="shared" si="16"/>
        <v>0</v>
      </c>
      <c r="AI27" s="42">
        <f t="shared" si="16"/>
        <v>0</v>
      </c>
    </row>
    <row r="28" spans="1:256" ht="51" x14ac:dyDescent="0.2">
      <c r="A28" s="25" t="s">
        <v>88</v>
      </c>
      <c r="B28" s="26" t="s">
        <v>89</v>
      </c>
      <c r="C28" s="28" t="s">
        <v>71</v>
      </c>
      <c r="D28" s="39">
        <v>0</v>
      </c>
      <c r="E28" s="39">
        <v>0</v>
      </c>
      <c r="F28" s="39">
        <v>17.952207038588753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39">
        <v>0</v>
      </c>
      <c r="R28" s="39">
        <v>0</v>
      </c>
      <c r="S28" s="39">
        <v>0</v>
      </c>
      <c r="T28" s="39">
        <v>0</v>
      </c>
      <c r="U28" s="39">
        <v>0</v>
      </c>
      <c r="V28" s="39">
        <v>0</v>
      </c>
      <c r="W28" s="39">
        <v>0</v>
      </c>
      <c r="X28" s="39">
        <v>0</v>
      </c>
      <c r="Y28" s="39">
        <v>0</v>
      </c>
      <c r="Z28" s="39">
        <v>0</v>
      </c>
      <c r="AA28" s="39">
        <v>0</v>
      </c>
      <c r="AB28" s="39">
        <v>0</v>
      </c>
      <c r="AC28" s="39">
        <v>0</v>
      </c>
      <c r="AD28" s="39">
        <v>0</v>
      </c>
      <c r="AE28" s="39">
        <v>0</v>
      </c>
      <c r="AF28" s="39">
        <v>0</v>
      </c>
      <c r="AG28" s="39">
        <v>0</v>
      </c>
      <c r="AH28" s="39">
        <v>0</v>
      </c>
      <c r="AI28" s="39">
        <v>0</v>
      </c>
    </row>
    <row r="29" spans="1:256" ht="51" x14ac:dyDescent="0.2">
      <c r="A29" s="25" t="s">
        <v>90</v>
      </c>
      <c r="B29" s="26" t="s">
        <v>91</v>
      </c>
      <c r="C29" s="28" t="s">
        <v>71</v>
      </c>
      <c r="D29" s="39">
        <v>0</v>
      </c>
      <c r="E29" s="39">
        <v>0</v>
      </c>
      <c r="F29" s="39">
        <v>20.564773124586544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</row>
    <row r="30" spans="1:256" ht="38.25" x14ac:dyDescent="0.2">
      <c r="A30" s="25" t="s">
        <v>92</v>
      </c>
      <c r="B30" s="26" t="s">
        <v>93</v>
      </c>
      <c r="C30" s="28" t="s">
        <v>71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</row>
    <row r="31" spans="1:256" ht="25.5" x14ac:dyDescent="0.2">
      <c r="A31" s="21" t="s">
        <v>94</v>
      </c>
      <c r="B31" s="17" t="s">
        <v>95</v>
      </c>
      <c r="C31" s="18" t="s">
        <v>71</v>
      </c>
      <c r="D31" s="40">
        <v>0</v>
      </c>
      <c r="E31" s="40">
        <f>SUM(E32,E42,E56,E68)</f>
        <v>0</v>
      </c>
      <c r="F31" s="40">
        <v>0</v>
      </c>
      <c r="G31" s="40">
        <f t="shared" ref="G31:AI31" si="17">SUM(G32,G42,G56,G68)</f>
        <v>0</v>
      </c>
      <c r="H31" s="40">
        <f t="shared" si="17"/>
        <v>1.1800000000000002</v>
      </c>
      <c r="I31" s="40">
        <f t="shared" si="17"/>
        <v>0</v>
      </c>
      <c r="J31" s="40">
        <f t="shared" si="17"/>
        <v>0</v>
      </c>
      <c r="K31" s="40">
        <f t="shared" si="17"/>
        <v>0</v>
      </c>
      <c r="L31" s="40">
        <f t="shared" si="17"/>
        <v>0</v>
      </c>
      <c r="M31" s="40">
        <f t="shared" si="17"/>
        <v>0</v>
      </c>
      <c r="N31" s="40">
        <f t="shared" si="17"/>
        <v>0</v>
      </c>
      <c r="O31" s="40">
        <f t="shared" si="17"/>
        <v>0</v>
      </c>
      <c r="P31" s="40">
        <f t="shared" si="17"/>
        <v>0</v>
      </c>
      <c r="Q31" s="40">
        <f t="shared" si="17"/>
        <v>0</v>
      </c>
      <c r="R31" s="40">
        <f t="shared" si="17"/>
        <v>0</v>
      </c>
      <c r="S31" s="40">
        <f t="shared" si="17"/>
        <v>0</v>
      </c>
      <c r="T31" s="40">
        <f t="shared" si="17"/>
        <v>0</v>
      </c>
      <c r="U31" s="40">
        <f t="shared" si="17"/>
        <v>0</v>
      </c>
      <c r="V31" s="40">
        <f t="shared" si="17"/>
        <v>0</v>
      </c>
      <c r="W31" s="40">
        <f t="shared" si="17"/>
        <v>0</v>
      </c>
      <c r="X31" s="40">
        <f t="shared" si="17"/>
        <v>0</v>
      </c>
      <c r="Y31" s="40">
        <f t="shared" si="17"/>
        <v>0</v>
      </c>
      <c r="Z31" s="40">
        <f t="shared" si="17"/>
        <v>0</v>
      </c>
      <c r="AA31" s="40">
        <f t="shared" si="17"/>
        <v>0</v>
      </c>
      <c r="AB31" s="40">
        <f t="shared" si="17"/>
        <v>0</v>
      </c>
      <c r="AC31" s="40">
        <f t="shared" si="17"/>
        <v>0</v>
      </c>
      <c r="AD31" s="40">
        <f t="shared" si="17"/>
        <v>0</v>
      </c>
      <c r="AE31" s="40">
        <f t="shared" si="17"/>
        <v>0</v>
      </c>
      <c r="AF31" s="40">
        <f t="shared" si="17"/>
        <v>0</v>
      </c>
      <c r="AG31" s="40">
        <f t="shared" si="17"/>
        <v>0</v>
      </c>
      <c r="AH31" s="40">
        <f t="shared" si="17"/>
        <v>0</v>
      </c>
      <c r="AI31" s="40">
        <f t="shared" si="17"/>
        <v>0</v>
      </c>
    </row>
    <row r="32" spans="1:256" ht="51" x14ac:dyDescent="0.2">
      <c r="A32" s="21" t="s">
        <v>96</v>
      </c>
      <c r="B32" s="17" t="s">
        <v>97</v>
      </c>
      <c r="C32" s="22" t="s">
        <v>71</v>
      </c>
      <c r="D32" s="40">
        <v>0</v>
      </c>
      <c r="E32" s="40">
        <f>SUM(E33,E37,E40)</f>
        <v>0</v>
      </c>
      <c r="F32" s="40">
        <v>0</v>
      </c>
      <c r="G32" s="40">
        <f t="shared" ref="G32:AI32" si="18">SUM(G33,G37,G40)</f>
        <v>0</v>
      </c>
      <c r="H32" s="40">
        <f t="shared" si="18"/>
        <v>1.1800000000000002</v>
      </c>
      <c r="I32" s="40">
        <f t="shared" si="18"/>
        <v>0</v>
      </c>
      <c r="J32" s="40">
        <f t="shared" si="18"/>
        <v>0</v>
      </c>
      <c r="K32" s="40">
        <f t="shared" si="18"/>
        <v>0</v>
      </c>
      <c r="L32" s="40">
        <f t="shared" si="18"/>
        <v>0</v>
      </c>
      <c r="M32" s="40">
        <f t="shared" si="18"/>
        <v>0</v>
      </c>
      <c r="N32" s="40">
        <f t="shared" si="18"/>
        <v>0</v>
      </c>
      <c r="O32" s="40">
        <f t="shared" si="18"/>
        <v>0</v>
      </c>
      <c r="P32" s="40">
        <f t="shared" si="18"/>
        <v>0</v>
      </c>
      <c r="Q32" s="40">
        <f t="shared" si="18"/>
        <v>0</v>
      </c>
      <c r="R32" s="40">
        <f t="shared" si="18"/>
        <v>0</v>
      </c>
      <c r="S32" s="40">
        <f t="shared" si="18"/>
        <v>0</v>
      </c>
      <c r="T32" s="40">
        <f t="shared" si="18"/>
        <v>0</v>
      </c>
      <c r="U32" s="40">
        <f t="shared" si="18"/>
        <v>0</v>
      </c>
      <c r="V32" s="40">
        <f t="shared" si="18"/>
        <v>0</v>
      </c>
      <c r="W32" s="40">
        <f t="shared" si="18"/>
        <v>0</v>
      </c>
      <c r="X32" s="40">
        <f t="shared" si="18"/>
        <v>0</v>
      </c>
      <c r="Y32" s="40">
        <f t="shared" si="18"/>
        <v>0</v>
      </c>
      <c r="Z32" s="40">
        <f t="shared" si="18"/>
        <v>0</v>
      </c>
      <c r="AA32" s="40">
        <f t="shared" si="18"/>
        <v>0</v>
      </c>
      <c r="AB32" s="40">
        <f t="shared" si="18"/>
        <v>0</v>
      </c>
      <c r="AC32" s="40">
        <f t="shared" si="18"/>
        <v>0</v>
      </c>
      <c r="AD32" s="40">
        <f t="shared" si="18"/>
        <v>0</v>
      </c>
      <c r="AE32" s="40">
        <f t="shared" si="18"/>
        <v>0</v>
      </c>
      <c r="AF32" s="40">
        <f t="shared" si="18"/>
        <v>0</v>
      </c>
      <c r="AG32" s="40">
        <f t="shared" si="18"/>
        <v>0</v>
      </c>
      <c r="AH32" s="40">
        <f t="shared" si="18"/>
        <v>0</v>
      </c>
      <c r="AI32" s="40">
        <f t="shared" si="18"/>
        <v>0</v>
      </c>
    </row>
    <row r="33" spans="1:35" x14ac:dyDescent="0.2">
      <c r="A33" s="21" t="s">
        <v>142</v>
      </c>
      <c r="B33" s="17" t="s">
        <v>121</v>
      </c>
      <c r="C33" s="18" t="s">
        <v>71</v>
      </c>
      <c r="D33" s="40">
        <f>SUM(D34:D36)</f>
        <v>0</v>
      </c>
      <c r="E33" s="40">
        <f>SUM(E34:E36)</f>
        <v>0</v>
      </c>
      <c r="F33" s="40">
        <f t="shared" ref="F33:AI33" si="19">SUM(F34:F36)</f>
        <v>0</v>
      </c>
      <c r="G33" s="40">
        <f t="shared" si="19"/>
        <v>0</v>
      </c>
      <c r="H33" s="40">
        <f t="shared" si="19"/>
        <v>0.8</v>
      </c>
      <c r="I33" s="40">
        <f t="shared" si="19"/>
        <v>0</v>
      </c>
      <c r="J33" s="40">
        <f t="shared" si="19"/>
        <v>0</v>
      </c>
      <c r="K33" s="40">
        <f t="shared" si="19"/>
        <v>0</v>
      </c>
      <c r="L33" s="40">
        <f t="shared" si="19"/>
        <v>0</v>
      </c>
      <c r="M33" s="40">
        <f t="shared" si="19"/>
        <v>0</v>
      </c>
      <c r="N33" s="40">
        <f t="shared" si="19"/>
        <v>0</v>
      </c>
      <c r="O33" s="40">
        <f t="shared" si="19"/>
        <v>0</v>
      </c>
      <c r="P33" s="40">
        <f t="shared" si="19"/>
        <v>0</v>
      </c>
      <c r="Q33" s="40">
        <f t="shared" si="19"/>
        <v>0</v>
      </c>
      <c r="R33" s="40">
        <f t="shared" si="19"/>
        <v>0</v>
      </c>
      <c r="S33" s="40">
        <f t="shared" si="19"/>
        <v>0</v>
      </c>
      <c r="T33" s="40">
        <f t="shared" si="19"/>
        <v>0</v>
      </c>
      <c r="U33" s="40">
        <f t="shared" si="19"/>
        <v>0</v>
      </c>
      <c r="V33" s="40">
        <f t="shared" si="19"/>
        <v>0</v>
      </c>
      <c r="W33" s="40">
        <f t="shared" si="19"/>
        <v>0</v>
      </c>
      <c r="X33" s="40">
        <f t="shared" si="19"/>
        <v>0</v>
      </c>
      <c r="Y33" s="40">
        <f t="shared" si="19"/>
        <v>0</v>
      </c>
      <c r="Z33" s="40">
        <f t="shared" si="19"/>
        <v>0</v>
      </c>
      <c r="AA33" s="40">
        <f t="shared" si="19"/>
        <v>0</v>
      </c>
      <c r="AB33" s="40">
        <f t="shared" si="19"/>
        <v>0</v>
      </c>
      <c r="AC33" s="40">
        <f t="shared" si="19"/>
        <v>0</v>
      </c>
      <c r="AD33" s="40">
        <f t="shared" si="19"/>
        <v>0</v>
      </c>
      <c r="AE33" s="40">
        <f t="shared" si="19"/>
        <v>0</v>
      </c>
      <c r="AF33" s="40">
        <f t="shared" si="19"/>
        <v>0</v>
      </c>
      <c r="AG33" s="40">
        <f t="shared" si="19"/>
        <v>0</v>
      </c>
      <c r="AH33" s="40">
        <f t="shared" si="19"/>
        <v>0</v>
      </c>
      <c r="AI33" s="40">
        <f t="shared" si="19"/>
        <v>0</v>
      </c>
    </row>
    <row r="34" spans="1:35" ht="25.5" x14ac:dyDescent="0.2">
      <c r="A34" s="27" t="s">
        <v>142</v>
      </c>
      <c r="B34" s="43" t="s">
        <v>165</v>
      </c>
      <c r="C34" s="35" t="s">
        <v>153</v>
      </c>
      <c r="D34" s="39">
        <v>0</v>
      </c>
      <c r="E34" s="39">
        <v>0</v>
      </c>
      <c r="F34" s="39">
        <v>0</v>
      </c>
      <c r="G34" s="39">
        <v>0</v>
      </c>
      <c r="H34" s="39">
        <v>0.8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39">
        <v>0</v>
      </c>
      <c r="S34" s="39">
        <v>0</v>
      </c>
      <c r="T34" s="39">
        <v>0</v>
      </c>
      <c r="U34" s="39">
        <v>0</v>
      </c>
      <c r="V34" s="39">
        <v>0</v>
      </c>
      <c r="W34" s="39">
        <v>0</v>
      </c>
      <c r="X34" s="39">
        <v>0</v>
      </c>
      <c r="Y34" s="39">
        <v>0</v>
      </c>
      <c r="Z34" s="39">
        <v>0</v>
      </c>
      <c r="AA34" s="39">
        <v>0</v>
      </c>
      <c r="AB34" s="39">
        <v>0</v>
      </c>
      <c r="AC34" s="39">
        <v>0</v>
      </c>
      <c r="AD34" s="39">
        <v>0</v>
      </c>
      <c r="AE34" s="39">
        <v>0</v>
      </c>
      <c r="AF34" s="39">
        <v>0</v>
      </c>
      <c r="AG34" s="39">
        <v>0</v>
      </c>
      <c r="AH34" s="39">
        <v>0</v>
      </c>
      <c r="AI34" s="39">
        <v>0</v>
      </c>
    </row>
    <row r="35" spans="1:35" ht="25.5" x14ac:dyDescent="0.2">
      <c r="A35" s="27" t="s">
        <v>142</v>
      </c>
      <c r="B35" s="44" t="s">
        <v>166</v>
      </c>
      <c r="C35" s="28" t="s">
        <v>167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0</v>
      </c>
      <c r="AA35" s="39">
        <v>0</v>
      </c>
      <c r="AB35" s="39">
        <v>0</v>
      </c>
      <c r="AC35" s="39">
        <v>0</v>
      </c>
      <c r="AD35" s="39">
        <v>0</v>
      </c>
      <c r="AE35" s="39">
        <v>0</v>
      </c>
      <c r="AF35" s="39">
        <v>0</v>
      </c>
      <c r="AG35" s="39">
        <v>0</v>
      </c>
      <c r="AH35" s="39">
        <v>0</v>
      </c>
      <c r="AI35" s="39">
        <v>0</v>
      </c>
    </row>
    <row r="36" spans="1:35" ht="89.25" x14ac:dyDescent="0.2">
      <c r="A36" s="27" t="s">
        <v>142</v>
      </c>
      <c r="B36" s="44" t="s">
        <v>168</v>
      </c>
      <c r="C36" s="28" t="s">
        <v>169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39">
        <v>0</v>
      </c>
      <c r="M36" s="39">
        <v>0</v>
      </c>
      <c r="N36" s="39">
        <v>0</v>
      </c>
      <c r="O36" s="39">
        <v>0</v>
      </c>
      <c r="P36" s="39">
        <v>0</v>
      </c>
      <c r="Q36" s="39">
        <v>0</v>
      </c>
      <c r="R36" s="39">
        <v>0</v>
      </c>
      <c r="S36" s="39">
        <v>0</v>
      </c>
      <c r="T36" s="39">
        <v>0</v>
      </c>
      <c r="U36" s="39">
        <v>0</v>
      </c>
      <c r="V36" s="39">
        <v>0</v>
      </c>
      <c r="W36" s="39">
        <v>0</v>
      </c>
      <c r="X36" s="39">
        <v>0</v>
      </c>
      <c r="Y36" s="39">
        <v>0</v>
      </c>
      <c r="Z36" s="39">
        <v>0</v>
      </c>
      <c r="AA36" s="39">
        <v>0</v>
      </c>
      <c r="AB36" s="39">
        <v>0</v>
      </c>
      <c r="AC36" s="39">
        <v>0</v>
      </c>
      <c r="AD36" s="39">
        <v>0</v>
      </c>
      <c r="AE36" s="39">
        <v>0</v>
      </c>
      <c r="AF36" s="39">
        <v>0</v>
      </c>
      <c r="AG36" s="39">
        <v>0</v>
      </c>
      <c r="AH36" s="39">
        <v>0</v>
      </c>
      <c r="AI36" s="39">
        <v>0</v>
      </c>
    </row>
    <row r="37" spans="1:35" x14ac:dyDescent="0.2">
      <c r="A37" s="21" t="s">
        <v>143</v>
      </c>
      <c r="B37" s="22" t="s">
        <v>122</v>
      </c>
      <c r="C37" s="22" t="s">
        <v>71</v>
      </c>
      <c r="D37" s="40">
        <v>0</v>
      </c>
      <c r="E37" s="40">
        <f t="shared" ref="E37:AI37" si="20">SUM(E38:E39)</f>
        <v>0</v>
      </c>
      <c r="F37" s="40">
        <v>0</v>
      </c>
      <c r="G37" s="40">
        <f t="shared" si="20"/>
        <v>0</v>
      </c>
      <c r="H37" s="40">
        <f>SUM(H38:H39)</f>
        <v>0.38</v>
      </c>
      <c r="I37" s="40">
        <f>SUM(I38:I39)</f>
        <v>0</v>
      </c>
      <c r="J37" s="40">
        <f t="shared" si="20"/>
        <v>0</v>
      </c>
      <c r="K37" s="40">
        <f t="shared" si="20"/>
        <v>0</v>
      </c>
      <c r="L37" s="40">
        <f t="shared" si="20"/>
        <v>0</v>
      </c>
      <c r="M37" s="40">
        <f t="shared" si="20"/>
        <v>0</v>
      </c>
      <c r="N37" s="40">
        <f t="shared" si="20"/>
        <v>0</v>
      </c>
      <c r="O37" s="40">
        <f t="shared" si="20"/>
        <v>0</v>
      </c>
      <c r="P37" s="40">
        <f t="shared" si="20"/>
        <v>0</v>
      </c>
      <c r="Q37" s="40">
        <f t="shared" si="20"/>
        <v>0</v>
      </c>
      <c r="R37" s="40">
        <f t="shared" si="20"/>
        <v>0</v>
      </c>
      <c r="S37" s="40">
        <f t="shared" si="20"/>
        <v>0</v>
      </c>
      <c r="T37" s="40">
        <f t="shared" si="20"/>
        <v>0</v>
      </c>
      <c r="U37" s="40">
        <f t="shared" si="20"/>
        <v>0</v>
      </c>
      <c r="V37" s="40">
        <f t="shared" si="20"/>
        <v>0</v>
      </c>
      <c r="W37" s="40">
        <f t="shared" si="20"/>
        <v>0</v>
      </c>
      <c r="X37" s="40">
        <f t="shared" si="20"/>
        <v>0</v>
      </c>
      <c r="Y37" s="40">
        <f t="shared" si="20"/>
        <v>0</v>
      </c>
      <c r="Z37" s="40">
        <f t="shared" si="20"/>
        <v>0</v>
      </c>
      <c r="AA37" s="40">
        <f t="shared" si="20"/>
        <v>0</v>
      </c>
      <c r="AB37" s="40">
        <f t="shared" si="20"/>
        <v>0</v>
      </c>
      <c r="AC37" s="40">
        <f t="shared" si="20"/>
        <v>0</v>
      </c>
      <c r="AD37" s="40">
        <f t="shared" si="20"/>
        <v>0</v>
      </c>
      <c r="AE37" s="40">
        <f t="shared" si="20"/>
        <v>0</v>
      </c>
      <c r="AF37" s="40">
        <f t="shared" si="20"/>
        <v>0</v>
      </c>
      <c r="AG37" s="40">
        <f t="shared" si="20"/>
        <v>0</v>
      </c>
      <c r="AH37" s="40">
        <f t="shared" si="20"/>
        <v>0</v>
      </c>
      <c r="AI37" s="40">
        <f t="shared" si="20"/>
        <v>0</v>
      </c>
    </row>
    <row r="38" spans="1:35" ht="63.75" x14ac:dyDescent="0.2">
      <c r="A38" s="45" t="s">
        <v>143</v>
      </c>
      <c r="B38" s="46" t="s">
        <v>170</v>
      </c>
      <c r="C38" s="35" t="s">
        <v>171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9">
        <v>0</v>
      </c>
      <c r="O38" s="39">
        <v>0</v>
      </c>
      <c r="P38" s="39">
        <v>0</v>
      </c>
      <c r="Q38" s="39">
        <v>0</v>
      </c>
      <c r="R38" s="39">
        <v>0</v>
      </c>
      <c r="S38" s="39">
        <v>0</v>
      </c>
      <c r="T38" s="39">
        <v>0</v>
      </c>
      <c r="U38" s="39">
        <v>0</v>
      </c>
      <c r="V38" s="39">
        <v>0</v>
      </c>
      <c r="W38" s="39">
        <v>0</v>
      </c>
      <c r="X38" s="39">
        <v>0</v>
      </c>
      <c r="Y38" s="39">
        <v>0</v>
      </c>
      <c r="Z38" s="39">
        <v>0</v>
      </c>
      <c r="AA38" s="39">
        <v>0</v>
      </c>
      <c r="AB38" s="39">
        <v>0</v>
      </c>
      <c r="AC38" s="39">
        <v>0</v>
      </c>
      <c r="AD38" s="39">
        <v>0</v>
      </c>
      <c r="AE38" s="39">
        <v>0</v>
      </c>
      <c r="AF38" s="39">
        <v>0</v>
      </c>
      <c r="AG38" s="39">
        <v>0</v>
      </c>
      <c r="AH38" s="39">
        <v>0</v>
      </c>
      <c r="AI38" s="39">
        <v>0</v>
      </c>
    </row>
    <row r="39" spans="1:35" ht="38.25" x14ac:dyDescent="0.2">
      <c r="A39" s="45" t="s">
        <v>143</v>
      </c>
      <c r="B39" s="46" t="s">
        <v>172</v>
      </c>
      <c r="C39" s="35" t="s">
        <v>149</v>
      </c>
      <c r="D39" s="39">
        <v>0</v>
      </c>
      <c r="E39" s="39">
        <v>0</v>
      </c>
      <c r="F39" s="39">
        <v>0</v>
      </c>
      <c r="G39" s="39">
        <v>0</v>
      </c>
      <c r="H39" s="39">
        <v>0.38</v>
      </c>
      <c r="I39" s="39">
        <v>0</v>
      </c>
      <c r="J39" s="39">
        <v>0</v>
      </c>
      <c r="K39" s="39">
        <v>0</v>
      </c>
      <c r="L39" s="39">
        <v>0</v>
      </c>
      <c r="M39" s="39">
        <v>0</v>
      </c>
      <c r="N39" s="39">
        <v>0</v>
      </c>
      <c r="O39" s="39">
        <v>0</v>
      </c>
      <c r="P39" s="39">
        <v>0</v>
      </c>
      <c r="Q39" s="39">
        <v>0</v>
      </c>
      <c r="R39" s="39">
        <v>0</v>
      </c>
      <c r="S39" s="39">
        <v>0</v>
      </c>
      <c r="T39" s="39">
        <v>0</v>
      </c>
      <c r="U39" s="39">
        <v>0</v>
      </c>
      <c r="V39" s="39">
        <v>0</v>
      </c>
      <c r="W39" s="39">
        <v>0</v>
      </c>
      <c r="X39" s="39">
        <v>0</v>
      </c>
      <c r="Y39" s="39">
        <v>0</v>
      </c>
      <c r="Z39" s="39">
        <v>0</v>
      </c>
      <c r="AA39" s="39">
        <v>0</v>
      </c>
      <c r="AB39" s="39">
        <v>0</v>
      </c>
      <c r="AC39" s="39">
        <v>0</v>
      </c>
      <c r="AD39" s="39">
        <v>0</v>
      </c>
      <c r="AE39" s="39">
        <v>0</v>
      </c>
      <c r="AF39" s="39">
        <v>0</v>
      </c>
      <c r="AG39" s="39">
        <v>0</v>
      </c>
      <c r="AH39" s="39">
        <v>0</v>
      </c>
      <c r="AI39" s="39">
        <v>0</v>
      </c>
    </row>
    <row r="40" spans="1:35" x14ac:dyDescent="0.2">
      <c r="A40" s="21" t="s">
        <v>144</v>
      </c>
      <c r="B40" s="22" t="s">
        <v>123</v>
      </c>
      <c r="C40" s="47" t="s">
        <v>71</v>
      </c>
      <c r="D40" s="40">
        <v>0</v>
      </c>
      <c r="E40" s="40">
        <f>SUM(E41:E41)</f>
        <v>0</v>
      </c>
      <c r="F40" s="40">
        <v>0</v>
      </c>
      <c r="G40" s="40">
        <f t="shared" ref="G40:AI40" si="21">SUM(G41:G41)</f>
        <v>0</v>
      </c>
      <c r="H40" s="40">
        <f t="shared" si="21"/>
        <v>0</v>
      </c>
      <c r="I40" s="40">
        <f t="shared" si="21"/>
        <v>0</v>
      </c>
      <c r="J40" s="40">
        <f t="shared" si="21"/>
        <v>0</v>
      </c>
      <c r="K40" s="40">
        <f t="shared" si="21"/>
        <v>0</v>
      </c>
      <c r="L40" s="40">
        <f t="shared" si="21"/>
        <v>0</v>
      </c>
      <c r="M40" s="40">
        <f t="shared" si="21"/>
        <v>0</v>
      </c>
      <c r="N40" s="40">
        <f t="shared" si="21"/>
        <v>0</v>
      </c>
      <c r="O40" s="40">
        <f t="shared" si="21"/>
        <v>0</v>
      </c>
      <c r="P40" s="40">
        <f t="shared" si="21"/>
        <v>0</v>
      </c>
      <c r="Q40" s="40">
        <f t="shared" si="21"/>
        <v>0</v>
      </c>
      <c r="R40" s="40">
        <f t="shared" si="21"/>
        <v>0</v>
      </c>
      <c r="S40" s="40">
        <f t="shared" si="21"/>
        <v>0</v>
      </c>
      <c r="T40" s="40">
        <f t="shared" si="21"/>
        <v>0</v>
      </c>
      <c r="U40" s="40">
        <f t="shared" si="21"/>
        <v>0</v>
      </c>
      <c r="V40" s="40">
        <f t="shared" si="21"/>
        <v>0</v>
      </c>
      <c r="W40" s="40">
        <f t="shared" si="21"/>
        <v>0</v>
      </c>
      <c r="X40" s="40">
        <f t="shared" si="21"/>
        <v>0</v>
      </c>
      <c r="Y40" s="40">
        <f t="shared" si="21"/>
        <v>0</v>
      </c>
      <c r="Z40" s="40">
        <f t="shared" si="21"/>
        <v>0</v>
      </c>
      <c r="AA40" s="40">
        <f t="shared" si="21"/>
        <v>0</v>
      </c>
      <c r="AB40" s="40">
        <f t="shared" si="21"/>
        <v>0</v>
      </c>
      <c r="AC40" s="40">
        <f t="shared" si="21"/>
        <v>0</v>
      </c>
      <c r="AD40" s="40">
        <f t="shared" si="21"/>
        <v>0</v>
      </c>
      <c r="AE40" s="40">
        <f t="shared" si="21"/>
        <v>0</v>
      </c>
      <c r="AF40" s="40">
        <f t="shared" si="21"/>
        <v>0</v>
      </c>
      <c r="AG40" s="40">
        <f t="shared" si="21"/>
        <v>0</v>
      </c>
      <c r="AH40" s="40">
        <f t="shared" si="21"/>
        <v>0</v>
      </c>
      <c r="AI40" s="40">
        <f t="shared" si="21"/>
        <v>0</v>
      </c>
    </row>
    <row r="41" spans="1:35" ht="25.5" x14ac:dyDescent="0.2">
      <c r="A41" s="45" t="s">
        <v>144</v>
      </c>
      <c r="B41" s="30" t="s">
        <v>173</v>
      </c>
      <c r="C41" s="28" t="s">
        <v>174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9">
        <v>0</v>
      </c>
      <c r="O41" s="39">
        <v>0</v>
      </c>
      <c r="P41" s="39">
        <v>0</v>
      </c>
      <c r="Q41" s="39">
        <v>0</v>
      </c>
      <c r="R41" s="39">
        <v>0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39">
        <v>0</v>
      </c>
      <c r="Y41" s="39">
        <v>0</v>
      </c>
      <c r="Z41" s="39">
        <v>0</v>
      </c>
      <c r="AA41" s="39">
        <v>0</v>
      </c>
      <c r="AB41" s="39">
        <v>0</v>
      </c>
      <c r="AC41" s="39">
        <v>0</v>
      </c>
      <c r="AD41" s="39">
        <v>0</v>
      </c>
      <c r="AE41" s="39">
        <v>0</v>
      </c>
      <c r="AF41" s="39">
        <v>0</v>
      </c>
      <c r="AG41" s="39">
        <v>0</v>
      </c>
      <c r="AH41" s="39">
        <v>0</v>
      </c>
      <c r="AI41" s="39">
        <v>0</v>
      </c>
    </row>
    <row r="42" spans="1:35" ht="38.25" x14ac:dyDescent="0.2">
      <c r="A42" s="21" t="s">
        <v>98</v>
      </c>
      <c r="B42" s="22" t="s">
        <v>99</v>
      </c>
      <c r="C42" s="47" t="s">
        <v>71</v>
      </c>
      <c r="D42" s="40">
        <v>0</v>
      </c>
      <c r="E42" s="40">
        <f>SUM(E43,E52)</f>
        <v>0</v>
      </c>
      <c r="F42" s="40">
        <v>0</v>
      </c>
      <c r="G42" s="40">
        <f>SUM(G43,G52)</f>
        <v>0</v>
      </c>
      <c r="H42" s="40">
        <v>0</v>
      </c>
      <c r="I42" s="40">
        <f t="shared" ref="I42:AI42" si="22">SUM(I43,I52)</f>
        <v>0</v>
      </c>
      <c r="J42" s="40">
        <f t="shared" si="22"/>
        <v>0</v>
      </c>
      <c r="K42" s="40">
        <f t="shared" si="22"/>
        <v>0</v>
      </c>
      <c r="L42" s="40">
        <f t="shared" si="22"/>
        <v>0</v>
      </c>
      <c r="M42" s="40">
        <f t="shared" si="22"/>
        <v>0</v>
      </c>
      <c r="N42" s="40">
        <f t="shared" si="22"/>
        <v>0</v>
      </c>
      <c r="O42" s="40">
        <f t="shared" si="22"/>
        <v>0</v>
      </c>
      <c r="P42" s="40">
        <f t="shared" si="22"/>
        <v>0</v>
      </c>
      <c r="Q42" s="40">
        <f t="shared" si="22"/>
        <v>0</v>
      </c>
      <c r="R42" s="40">
        <f t="shared" si="22"/>
        <v>0</v>
      </c>
      <c r="S42" s="40">
        <f t="shared" si="22"/>
        <v>0</v>
      </c>
      <c r="T42" s="40">
        <f t="shared" si="22"/>
        <v>0</v>
      </c>
      <c r="U42" s="40">
        <f t="shared" si="22"/>
        <v>0</v>
      </c>
      <c r="V42" s="40">
        <f t="shared" si="22"/>
        <v>0</v>
      </c>
      <c r="W42" s="40">
        <f t="shared" si="22"/>
        <v>0</v>
      </c>
      <c r="X42" s="40">
        <f t="shared" si="22"/>
        <v>0</v>
      </c>
      <c r="Y42" s="40">
        <f t="shared" si="22"/>
        <v>0</v>
      </c>
      <c r="Z42" s="40">
        <f t="shared" si="22"/>
        <v>0</v>
      </c>
      <c r="AA42" s="40">
        <f t="shared" si="22"/>
        <v>0</v>
      </c>
      <c r="AB42" s="40">
        <f t="shared" si="22"/>
        <v>0</v>
      </c>
      <c r="AC42" s="40">
        <f t="shared" si="22"/>
        <v>0</v>
      </c>
      <c r="AD42" s="40">
        <f t="shared" si="22"/>
        <v>0</v>
      </c>
      <c r="AE42" s="40">
        <f t="shared" si="22"/>
        <v>0</v>
      </c>
      <c r="AF42" s="40">
        <f t="shared" si="22"/>
        <v>0</v>
      </c>
      <c r="AG42" s="40">
        <f t="shared" si="22"/>
        <v>0</v>
      </c>
      <c r="AH42" s="40">
        <f t="shared" si="22"/>
        <v>0</v>
      </c>
      <c r="AI42" s="40">
        <f t="shared" si="22"/>
        <v>0</v>
      </c>
    </row>
    <row r="43" spans="1:35" ht="25.5" x14ac:dyDescent="0.2">
      <c r="A43" s="21" t="s">
        <v>100</v>
      </c>
      <c r="B43" s="22" t="s">
        <v>101</v>
      </c>
      <c r="C43" s="47" t="s">
        <v>71</v>
      </c>
      <c r="D43" s="40">
        <v>0</v>
      </c>
      <c r="E43" s="40">
        <f>SUM(E44,E46,E47)</f>
        <v>0</v>
      </c>
      <c r="F43" s="40">
        <v>0</v>
      </c>
      <c r="G43" s="40">
        <f>SUM(G44,G46,G47)</f>
        <v>0</v>
      </c>
      <c r="H43" s="40">
        <v>0</v>
      </c>
      <c r="I43" s="40">
        <f t="shared" ref="I43:AI43" si="23">SUM(I44,I46,I47)</f>
        <v>0</v>
      </c>
      <c r="J43" s="40">
        <f t="shared" si="23"/>
        <v>0</v>
      </c>
      <c r="K43" s="40">
        <f t="shared" si="23"/>
        <v>0</v>
      </c>
      <c r="L43" s="40">
        <f t="shared" si="23"/>
        <v>0</v>
      </c>
      <c r="M43" s="40">
        <f t="shared" si="23"/>
        <v>0</v>
      </c>
      <c r="N43" s="40">
        <f t="shared" si="23"/>
        <v>0</v>
      </c>
      <c r="O43" s="40">
        <f t="shared" si="23"/>
        <v>0</v>
      </c>
      <c r="P43" s="40">
        <f t="shared" si="23"/>
        <v>0</v>
      </c>
      <c r="Q43" s="40">
        <f t="shared" si="23"/>
        <v>0</v>
      </c>
      <c r="R43" s="40">
        <f t="shared" si="23"/>
        <v>0</v>
      </c>
      <c r="S43" s="40">
        <f t="shared" si="23"/>
        <v>0</v>
      </c>
      <c r="T43" s="40">
        <f t="shared" si="23"/>
        <v>0</v>
      </c>
      <c r="U43" s="40">
        <f t="shared" si="23"/>
        <v>0</v>
      </c>
      <c r="V43" s="40">
        <f t="shared" si="23"/>
        <v>0</v>
      </c>
      <c r="W43" s="40">
        <f t="shared" si="23"/>
        <v>0</v>
      </c>
      <c r="X43" s="40">
        <f t="shared" si="23"/>
        <v>0</v>
      </c>
      <c r="Y43" s="40">
        <f t="shared" si="23"/>
        <v>0</v>
      </c>
      <c r="Z43" s="40">
        <f t="shared" si="23"/>
        <v>0</v>
      </c>
      <c r="AA43" s="40">
        <f t="shared" si="23"/>
        <v>0</v>
      </c>
      <c r="AB43" s="40">
        <f t="shared" si="23"/>
        <v>0</v>
      </c>
      <c r="AC43" s="40">
        <f t="shared" si="23"/>
        <v>0</v>
      </c>
      <c r="AD43" s="40">
        <f t="shared" si="23"/>
        <v>0</v>
      </c>
      <c r="AE43" s="40">
        <f t="shared" si="23"/>
        <v>0</v>
      </c>
      <c r="AF43" s="40">
        <f t="shared" si="23"/>
        <v>0</v>
      </c>
      <c r="AG43" s="40">
        <f t="shared" si="23"/>
        <v>0</v>
      </c>
      <c r="AH43" s="40">
        <f t="shared" si="23"/>
        <v>0</v>
      </c>
      <c r="AI43" s="40">
        <f t="shared" si="23"/>
        <v>0</v>
      </c>
    </row>
    <row r="44" spans="1:35" x14ac:dyDescent="0.2">
      <c r="A44" s="21" t="s">
        <v>124</v>
      </c>
      <c r="B44" s="22" t="s">
        <v>121</v>
      </c>
      <c r="C44" s="47" t="s">
        <v>71</v>
      </c>
      <c r="D44" s="40">
        <v>0</v>
      </c>
      <c r="E44" s="40">
        <f>SUM(E45:E45)</f>
        <v>0</v>
      </c>
      <c r="F44" s="40">
        <v>0</v>
      </c>
      <c r="G44" s="40">
        <f>SUM(G45:G45)</f>
        <v>0</v>
      </c>
      <c r="H44" s="40">
        <v>0</v>
      </c>
      <c r="I44" s="40">
        <f t="shared" ref="I44:AI44" si="24">SUM(I45:I45)</f>
        <v>0</v>
      </c>
      <c r="J44" s="40">
        <f t="shared" si="24"/>
        <v>0</v>
      </c>
      <c r="K44" s="40">
        <f t="shared" si="24"/>
        <v>0</v>
      </c>
      <c r="L44" s="40">
        <f t="shared" si="24"/>
        <v>0</v>
      </c>
      <c r="M44" s="40">
        <f t="shared" si="24"/>
        <v>0</v>
      </c>
      <c r="N44" s="40">
        <f t="shared" si="24"/>
        <v>0</v>
      </c>
      <c r="O44" s="40">
        <f t="shared" si="24"/>
        <v>0</v>
      </c>
      <c r="P44" s="40">
        <f t="shared" si="24"/>
        <v>0</v>
      </c>
      <c r="Q44" s="40">
        <f t="shared" si="24"/>
        <v>0</v>
      </c>
      <c r="R44" s="40">
        <f t="shared" si="24"/>
        <v>0</v>
      </c>
      <c r="S44" s="40">
        <f t="shared" si="24"/>
        <v>0</v>
      </c>
      <c r="T44" s="40">
        <f t="shared" si="24"/>
        <v>0</v>
      </c>
      <c r="U44" s="40">
        <f t="shared" si="24"/>
        <v>0</v>
      </c>
      <c r="V44" s="40">
        <f t="shared" si="24"/>
        <v>0</v>
      </c>
      <c r="W44" s="40">
        <f t="shared" si="24"/>
        <v>0</v>
      </c>
      <c r="X44" s="40">
        <f t="shared" si="24"/>
        <v>0</v>
      </c>
      <c r="Y44" s="40">
        <f t="shared" si="24"/>
        <v>0</v>
      </c>
      <c r="Z44" s="40">
        <f t="shared" si="24"/>
        <v>0</v>
      </c>
      <c r="AA44" s="40">
        <f t="shared" si="24"/>
        <v>0</v>
      </c>
      <c r="AB44" s="40">
        <f t="shared" si="24"/>
        <v>0</v>
      </c>
      <c r="AC44" s="40">
        <f t="shared" si="24"/>
        <v>0</v>
      </c>
      <c r="AD44" s="40">
        <f t="shared" si="24"/>
        <v>0</v>
      </c>
      <c r="AE44" s="40">
        <f t="shared" si="24"/>
        <v>0</v>
      </c>
      <c r="AF44" s="40">
        <f t="shared" si="24"/>
        <v>0</v>
      </c>
      <c r="AG44" s="40">
        <f t="shared" si="24"/>
        <v>0</v>
      </c>
      <c r="AH44" s="40">
        <f t="shared" si="24"/>
        <v>0</v>
      </c>
      <c r="AI44" s="40">
        <f t="shared" si="24"/>
        <v>0</v>
      </c>
    </row>
    <row r="45" spans="1:35" ht="25.5" x14ac:dyDescent="0.2">
      <c r="A45" s="45" t="s">
        <v>124</v>
      </c>
      <c r="B45" s="48" t="s">
        <v>154</v>
      </c>
      <c r="C45" s="35" t="s">
        <v>155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39">
        <v>0</v>
      </c>
      <c r="M45" s="39">
        <v>0</v>
      </c>
      <c r="N45" s="39">
        <v>0</v>
      </c>
      <c r="O45" s="39">
        <v>0</v>
      </c>
      <c r="P45" s="39">
        <v>0</v>
      </c>
      <c r="Q45" s="39">
        <v>0</v>
      </c>
      <c r="R45" s="39">
        <v>0</v>
      </c>
      <c r="S45" s="39">
        <v>0</v>
      </c>
      <c r="T45" s="39">
        <v>0</v>
      </c>
      <c r="U45" s="39">
        <v>0</v>
      </c>
      <c r="V45" s="39">
        <v>0</v>
      </c>
      <c r="W45" s="39">
        <v>0</v>
      </c>
      <c r="X45" s="39">
        <v>0</v>
      </c>
      <c r="Y45" s="39">
        <v>0</v>
      </c>
      <c r="Z45" s="39">
        <v>0</v>
      </c>
      <c r="AA45" s="39">
        <v>0</v>
      </c>
      <c r="AB45" s="39">
        <v>0</v>
      </c>
      <c r="AC45" s="39">
        <v>0</v>
      </c>
      <c r="AD45" s="39">
        <v>0</v>
      </c>
      <c r="AE45" s="39">
        <v>0</v>
      </c>
      <c r="AF45" s="39">
        <v>0</v>
      </c>
      <c r="AG45" s="39">
        <v>0</v>
      </c>
      <c r="AH45" s="39">
        <v>0</v>
      </c>
      <c r="AI45" s="39">
        <v>0</v>
      </c>
    </row>
    <row r="46" spans="1:35" x14ac:dyDescent="0.2">
      <c r="A46" s="21" t="s">
        <v>125</v>
      </c>
      <c r="B46" s="22" t="s">
        <v>122</v>
      </c>
      <c r="C46" s="47" t="s">
        <v>71</v>
      </c>
      <c r="D46" s="40">
        <v>0</v>
      </c>
      <c r="E46" s="40">
        <v>0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0">
        <v>0</v>
      </c>
      <c r="AB46" s="40">
        <v>0</v>
      </c>
      <c r="AC46" s="40">
        <v>0</v>
      </c>
      <c r="AD46" s="40">
        <v>0</v>
      </c>
      <c r="AE46" s="40">
        <v>0</v>
      </c>
      <c r="AF46" s="40">
        <v>0</v>
      </c>
      <c r="AG46" s="40">
        <v>0</v>
      </c>
      <c r="AH46" s="40">
        <v>0</v>
      </c>
      <c r="AI46" s="40">
        <v>0</v>
      </c>
    </row>
    <row r="47" spans="1:35" x14ac:dyDescent="0.2">
      <c r="A47" s="21" t="s">
        <v>126</v>
      </c>
      <c r="B47" s="22" t="s">
        <v>123</v>
      </c>
      <c r="C47" s="47" t="s">
        <v>71</v>
      </c>
      <c r="D47" s="40">
        <v>0</v>
      </c>
      <c r="E47" s="40">
        <f>SUM(E48:E51)</f>
        <v>0</v>
      </c>
      <c r="F47" s="40">
        <v>0</v>
      </c>
      <c r="G47" s="40">
        <f>SUM(G48:G51)</f>
        <v>0</v>
      </c>
      <c r="H47" s="40">
        <v>0</v>
      </c>
      <c r="I47" s="40">
        <f t="shared" ref="I47:AI47" si="25">SUM(I48:I51)</f>
        <v>0</v>
      </c>
      <c r="J47" s="40">
        <f t="shared" si="25"/>
        <v>0</v>
      </c>
      <c r="K47" s="40">
        <f t="shared" si="25"/>
        <v>0</v>
      </c>
      <c r="L47" s="40">
        <f t="shared" si="25"/>
        <v>0</v>
      </c>
      <c r="M47" s="40">
        <f t="shared" si="25"/>
        <v>0</v>
      </c>
      <c r="N47" s="40">
        <f t="shared" si="25"/>
        <v>0</v>
      </c>
      <c r="O47" s="40">
        <f t="shared" si="25"/>
        <v>0</v>
      </c>
      <c r="P47" s="40">
        <f t="shared" si="25"/>
        <v>0</v>
      </c>
      <c r="Q47" s="40">
        <f t="shared" si="25"/>
        <v>0</v>
      </c>
      <c r="R47" s="40">
        <f t="shared" si="25"/>
        <v>0</v>
      </c>
      <c r="S47" s="40">
        <f t="shared" si="25"/>
        <v>0</v>
      </c>
      <c r="T47" s="40">
        <f t="shared" si="25"/>
        <v>0</v>
      </c>
      <c r="U47" s="40">
        <f t="shared" si="25"/>
        <v>0</v>
      </c>
      <c r="V47" s="40">
        <f t="shared" si="25"/>
        <v>0</v>
      </c>
      <c r="W47" s="40">
        <f t="shared" si="25"/>
        <v>0</v>
      </c>
      <c r="X47" s="40">
        <f t="shared" si="25"/>
        <v>0</v>
      </c>
      <c r="Y47" s="40">
        <f t="shared" si="25"/>
        <v>0</v>
      </c>
      <c r="Z47" s="40">
        <f t="shared" si="25"/>
        <v>0</v>
      </c>
      <c r="AA47" s="40">
        <f t="shared" si="25"/>
        <v>0</v>
      </c>
      <c r="AB47" s="40">
        <f t="shared" si="25"/>
        <v>0</v>
      </c>
      <c r="AC47" s="40">
        <f t="shared" si="25"/>
        <v>0</v>
      </c>
      <c r="AD47" s="40">
        <f t="shared" si="25"/>
        <v>0</v>
      </c>
      <c r="AE47" s="40">
        <f t="shared" si="25"/>
        <v>0</v>
      </c>
      <c r="AF47" s="40">
        <f t="shared" si="25"/>
        <v>0</v>
      </c>
      <c r="AG47" s="40">
        <f t="shared" si="25"/>
        <v>0</v>
      </c>
      <c r="AH47" s="40">
        <f t="shared" si="25"/>
        <v>0</v>
      </c>
      <c r="AI47" s="40">
        <f t="shared" si="25"/>
        <v>0</v>
      </c>
    </row>
    <row r="48" spans="1:35" ht="51" x14ac:dyDescent="0.2">
      <c r="A48" s="45" t="s">
        <v>126</v>
      </c>
      <c r="B48" s="49" t="s">
        <v>175</v>
      </c>
      <c r="C48" s="28" t="s">
        <v>150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39">
        <v>0</v>
      </c>
      <c r="M48" s="39">
        <v>0</v>
      </c>
      <c r="N48" s="39">
        <v>0</v>
      </c>
      <c r="O48" s="39">
        <v>0</v>
      </c>
      <c r="P48" s="39">
        <v>0</v>
      </c>
      <c r="Q48" s="39">
        <v>0</v>
      </c>
      <c r="R48" s="39">
        <v>0</v>
      </c>
      <c r="S48" s="39">
        <v>0</v>
      </c>
      <c r="T48" s="39">
        <v>0</v>
      </c>
      <c r="U48" s="39">
        <v>0</v>
      </c>
      <c r="V48" s="39">
        <v>0</v>
      </c>
      <c r="W48" s="39">
        <v>0</v>
      </c>
      <c r="X48" s="39">
        <v>0</v>
      </c>
      <c r="Y48" s="39">
        <v>0</v>
      </c>
      <c r="Z48" s="39">
        <v>0</v>
      </c>
      <c r="AA48" s="39">
        <v>0</v>
      </c>
      <c r="AB48" s="39">
        <v>0</v>
      </c>
      <c r="AC48" s="39">
        <v>0</v>
      </c>
      <c r="AD48" s="39">
        <v>0</v>
      </c>
      <c r="AE48" s="39">
        <v>0</v>
      </c>
      <c r="AF48" s="39">
        <v>0</v>
      </c>
      <c r="AG48" s="39">
        <v>0</v>
      </c>
      <c r="AH48" s="39">
        <v>0</v>
      </c>
      <c r="AI48" s="39">
        <v>0</v>
      </c>
    </row>
    <row r="49" spans="1:35" ht="38.25" x14ac:dyDescent="0.2">
      <c r="A49" s="45" t="s">
        <v>126</v>
      </c>
      <c r="B49" s="32" t="s">
        <v>156</v>
      </c>
      <c r="C49" s="35" t="s">
        <v>151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  <c r="L49" s="39">
        <v>0</v>
      </c>
      <c r="M49" s="39">
        <v>0</v>
      </c>
      <c r="N49" s="39">
        <v>0</v>
      </c>
      <c r="O49" s="39">
        <v>0</v>
      </c>
      <c r="P49" s="39">
        <v>0</v>
      </c>
      <c r="Q49" s="39">
        <v>0</v>
      </c>
      <c r="R49" s="39">
        <v>0</v>
      </c>
      <c r="S49" s="39">
        <v>0</v>
      </c>
      <c r="T49" s="39">
        <v>0</v>
      </c>
      <c r="U49" s="39">
        <v>0</v>
      </c>
      <c r="V49" s="39">
        <v>0</v>
      </c>
      <c r="W49" s="39">
        <v>0</v>
      </c>
      <c r="X49" s="39">
        <v>0</v>
      </c>
      <c r="Y49" s="39">
        <v>0</v>
      </c>
      <c r="Z49" s="39">
        <v>0</v>
      </c>
      <c r="AA49" s="39">
        <v>0</v>
      </c>
      <c r="AB49" s="39">
        <v>0</v>
      </c>
      <c r="AC49" s="39">
        <v>0</v>
      </c>
      <c r="AD49" s="39">
        <v>0</v>
      </c>
      <c r="AE49" s="39">
        <v>0</v>
      </c>
      <c r="AF49" s="39">
        <v>0</v>
      </c>
      <c r="AG49" s="39">
        <v>0</v>
      </c>
      <c r="AH49" s="39">
        <v>0</v>
      </c>
      <c r="AI49" s="39">
        <v>0</v>
      </c>
    </row>
    <row r="50" spans="1:35" ht="51" x14ac:dyDescent="0.2">
      <c r="A50" s="45" t="s">
        <v>126</v>
      </c>
      <c r="B50" s="32" t="s">
        <v>176</v>
      </c>
      <c r="C50" s="35" t="s">
        <v>177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39">
        <v>0</v>
      </c>
      <c r="N50" s="39">
        <v>0</v>
      </c>
      <c r="O50" s="39">
        <v>0</v>
      </c>
      <c r="P50" s="39">
        <v>0</v>
      </c>
      <c r="Q50" s="39">
        <v>0</v>
      </c>
      <c r="R50" s="39">
        <v>0</v>
      </c>
      <c r="S50" s="39">
        <v>0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0</v>
      </c>
      <c r="Z50" s="39">
        <v>0</v>
      </c>
      <c r="AA50" s="39">
        <v>0</v>
      </c>
      <c r="AB50" s="39">
        <v>0</v>
      </c>
      <c r="AC50" s="39">
        <v>0</v>
      </c>
      <c r="AD50" s="39">
        <v>0</v>
      </c>
      <c r="AE50" s="39">
        <v>0</v>
      </c>
      <c r="AF50" s="39">
        <v>0</v>
      </c>
      <c r="AG50" s="39">
        <v>0</v>
      </c>
      <c r="AH50" s="39">
        <v>0</v>
      </c>
      <c r="AI50" s="39">
        <v>0</v>
      </c>
    </row>
    <row r="51" spans="1:35" ht="51" x14ac:dyDescent="0.2">
      <c r="A51" s="45" t="s">
        <v>126</v>
      </c>
      <c r="B51" s="32" t="s">
        <v>178</v>
      </c>
      <c r="C51" s="35" t="s">
        <v>179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  <c r="K51" s="39">
        <v>0</v>
      </c>
      <c r="L51" s="39">
        <v>0</v>
      </c>
      <c r="M51" s="39">
        <v>0</v>
      </c>
      <c r="N51" s="39">
        <v>0</v>
      </c>
      <c r="O51" s="39">
        <v>0</v>
      </c>
      <c r="P51" s="39">
        <v>0</v>
      </c>
      <c r="Q51" s="39">
        <v>0</v>
      </c>
      <c r="R51" s="39">
        <v>0</v>
      </c>
      <c r="S51" s="39">
        <v>0</v>
      </c>
      <c r="T51" s="39">
        <v>0</v>
      </c>
      <c r="U51" s="39">
        <v>0</v>
      </c>
      <c r="V51" s="39">
        <v>0</v>
      </c>
      <c r="W51" s="39">
        <v>0</v>
      </c>
      <c r="X51" s="39">
        <v>0</v>
      </c>
      <c r="Y51" s="39">
        <v>0</v>
      </c>
      <c r="Z51" s="39">
        <v>0</v>
      </c>
      <c r="AA51" s="39">
        <v>0</v>
      </c>
      <c r="AB51" s="39">
        <v>0</v>
      </c>
      <c r="AC51" s="39">
        <v>0</v>
      </c>
      <c r="AD51" s="39">
        <v>0</v>
      </c>
      <c r="AE51" s="39">
        <v>0</v>
      </c>
      <c r="AF51" s="39">
        <v>0</v>
      </c>
      <c r="AG51" s="39">
        <v>0</v>
      </c>
      <c r="AH51" s="39">
        <v>0</v>
      </c>
      <c r="AI51" s="39">
        <v>0</v>
      </c>
    </row>
    <row r="52" spans="1:35" ht="25.5" x14ac:dyDescent="0.2">
      <c r="A52" s="21" t="s">
        <v>102</v>
      </c>
      <c r="B52" s="22" t="s">
        <v>103</v>
      </c>
      <c r="C52" s="47" t="s">
        <v>71</v>
      </c>
      <c r="D52" s="40">
        <v>0</v>
      </c>
      <c r="E52" s="40">
        <f>SUM(E53,E54,E55)</f>
        <v>0</v>
      </c>
      <c r="F52" s="40">
        <v>0</v>
      </c>
      <c r="G52" s="40">
        <f>SUM(G53,G54,G55)</f>
        <v>0</v>
      </c>
      <c r="H52" s="40">
        <v>0</v>
      </c>
      <c r="I52" s="40">
        <f t="shared" ref="I52:AI52" si="26">SUM(I53,I54,I55)</f>
        <v>0</v>
      </c>
      <c r="J52" s="40">
        <f t="shared" si="26"/>
        <v>0</v>
      </c>
      <c r="K52" s="40">
        <f t="shared" si="26"/>
        <v>0</v>
      </c>
      <c r="L52" s="40">
        <f t="shared" si="26"/>
        <v>0</v>
      </c>
      <c r="M52" s="40">
        <f t="shared" si="26"/>
        <v>0</v>
      </c>
      <c r="N52" s="40">
        <f t="shared" si="26"/>
        <v>0</v>
      </c>
      <c r="O52" s="40">
        <f t="shared" si="26"/>
        <v>0</v>
      </c>
      <c r="P52" s="40">
        <f t="shared" si="26"/>
        <v>0</v>
      </c>
      <c r="Q52" s="40">
        <f t="shared" si="26"/>
        <v>0</v>
      </c>
      <c r="R52" s="40">
        <f t="shared" si="26"/>
        <v>0</v>
      </c>
      <c r="S52" s="40">
        <f t="shared" si="26"/>
        <v>0</v>
      </c>
      <c r="T52" s="40">
        <f t="shared" si="26"/>
        <v>0</v>
      </c>
      <c r="U52" s="40">
        <f t="shared" si="26"/>
        <v>0</v>
      </c>
      <c r="V52" s="40">
        <f t="shared" si="26"/>
        <v>0</v>
      </c>
      <c r="W52" s="40">
        <f t="shared" si="26"/>
        <v>0</v>
      </c>
      <c r="X52" s="40">
        <f t="shared" si="26"/>
        <v>0</v>
      </c>
      <c r="Y52" s="40">
        <f t="shared" si="26"/>
        <v>0</v>
      </c>
      <c r="Z52" s="40">
        <f t="shared" si="26"/>
        <v>0</v>
      </c>
      <c r="AA52" s="40">
        <f t="shared" si="26"/>
        <v>0</v>
      </c>
      <c r="AB52" s="40">
        <f t="shared" si="26"/>
        <v>0</v>
      </c>
      <c r="AC52" s="40">
        <f t="shared" si="26"/>
        <v>0</v>
      </c>
      <c r="AD52" s="40">
        <f t="shared" si="26"/>
        <v>0</v>
      </c>
      <c r="AE52" s="40">
        <f t="shared" si="26"/>
        <v>0</v>
      </c>
      <c r="AF52" s="40">
        <f t="shared" si="26"/>
        <v>0</v>
      </c>
      <c r="AG52" s="40">
        <f t="shared" si="26"/>
        <v>0</v>
      </c>
      <c r="AH52" s="40">
        <f t="shared" si="26"/>
        <v>0</v>
      </c>
      <c r="AI52" s="40">
        <f t="shared" si="26"/>
        <v>0</v>
      </c>
    </row>
    <row r="53" spans="1:35" x14ac:dyDescent="0.2">
      <c r="A53" s="21" t="s">
        <v>127</v>
      </c>
      <c r="B53" s="22" t="s">
        <v>121</v>
      </c>
      <c r="C53" s="22" t="s">
        <v>71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  <c r="O53" s="40">
        <v>0</v>
      </c>
      <c r="P53" s="40">
        <v>0</v>
      </c>
      <c r="Q53" s="40">
        <v>0</v>
      </c>
      <c r="R53" s="40">
        <v>0</v>
      </c>
      <c r="S53" s="40">
        <v>0</v>
      </c>
      <c r="T53" s="40">
        <v>0</v>
      </c>
      <c r="U53" s="40">
        <v>0</v>
      </c>
      <c r="V53" s="40">
        <v>0</v>
      </c>
      <c r="W53" s="40">
        <v>0</v>
      </c>
      <c r="X53" s="40">
        <v>0</v>
      </c>
      <c r="Y53" s="40">
        <v>0</v>
      </c>
      <c r="Z53" s="40">
        <v>0</v>
      </c>
      <c r="AA53" s="40">
        <v>0</v>
      </c>
      <c r="AB53" s="40">
        <v>0</v>
      </c>
      <c r="AC53" s="40">
        <v>0</v>
      </c>
      <c r="AD53" s="40">
        <v>0</v>
      </c>
      <c r="AE53" s="40">
        <v>0</v>
      </c>
      <c r="AF53" s="40">
        <v>0</v>
      </c>
      <c r="AG53" s="40">
        <v>0</v>
      </c>
      <c r="AH53" s="40">
        <v>0</v>
      </c>
      <c r="AI53" s="40">
        <v>0</v>
      </c>
    </row>
    <row r="54" spans="1:35" x14ac:dyDescent="0.2">
      <c r="A54" s="21" t="s">
        <v>128</v>
      </c>
      <c r="B54" s="22" t="s">
        <v>122</v>
      </c>
      <c r="C54" s="22" t="s">
        <v>71</v>
      </c>
      <c r="D54" s="40">
        <v>0</v>
      </c>
      <c r="E54" s="40">
        <v>0</v>
      </c>
      <c r="F54" s="40"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40">
        <v>0</v>
      </c>
      <c r="S54" s="40">
        <v>0</v>
      </c>
      <c r="T54" s="40">
        <v>0</v>
      </c>
      <c r="U54" s="40">
        <v>0</v>
      </c>
      <c r="V54" s="40">
        <v>0</v>
      </c>
      <c r="W54" s="40">
        <v>0</v>
      </c>
      <c r="X54" s="40">
        <v>0</v>
      </c>
      <c r="Y54" s="40">
        <v>0</v>
      </c>
      <c r="Z54" s="40">
        <v>0</v>
      </c>
      <c r="AA54" s="40">
        <v>0</v>
      </c>
      <c r="AB54" s="40">
        <v>0</v>
      </c>
      <c r="AC54" s="40">
        <v>0</v>
      </c>
      <c r="AD54" s="40">
        <v>0</v>
      </c>
      <c r="AE54" s="40">
        <v>0</v>
      </c>
      <c r="AF54" s="40">
        <v>0</v>
      </c>
      <c r="AG54" s="40">
        <v>0</v>
      </c>
      <c r="AH54" s="40">
        <v>0</v>
      </c>
      <c r="AI54" s="40">
        <v>0</v>
      </c>
    </row>
    <row r="55" spans="1:35" x14ac:dyDescent="0.2">
      <c r="A55" s="21" t="s">
        <v>129</v>
      </c>
      <c r="B55" s="22" t="s">
        <v>123</v>
      </c>
      <c r="C55" s="22" t="s">
        <v>71</v>
      </c>
      <c r="D55" s="40">
        <v>0</v>
      </c>
      <c r="E55" s="40">
        <v>0</v>
      </c>
      <c r="F55" s="40">
        <v>0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40">
        <v>0</v>
      </c>
      <c r="O55" s="40">
        <v>0</v>
      </c>
      <c r="P55" s="40">
        <v>0</v>
      </c>
      <c r="Q55" s="40">
        <v>0</v>
      </c>
      <c r="R55" s="40">
        <v>0</v>
      </c>
      <c r="S55" s="40">
        <v>0</v>
      </c>
      <c r="T55" s="40">
        <v>0</v>
      </c>
      <c r="U55" s="40">
        <v>0</v>
      </c>
      <c r="V55" s="40">
        <v>0</v>
      </c>
      <c r="W55" s="40">
        <v>0</v>
      </c>
      <c r="X55" s="40">
        <v>0</v>
      </c>
      <c r="Y55" s="40">
        <v>0</v>
      </c>
      <c r="Z55" s="40">
        <v>0</v>
      </c>
      <c r="AA55" s="40">
        <v>0</v>
      </c>
      <c r="AB55" s="40">
        <v>0</v>
      </c>
      <c r="AC55" s="40">
        <v>0</v>
      </c>
      <c r="AD55" s="40">
        <v>0</v>
      </c>
      <c r="AE55" s="40">
        <v>0</v>
      </c>
      <c r="AF55" s="40">
        <v>0</v>
      </c>
      <c r="AG55" s="40">
        <v>0</v>
      </c>
      <c r="AH55" s="40">
        <v>0</v>
      </c>
      <c r="AI55" s="40">
        <v>0</v>
      </c>
    </row>
    <row r="56" spans="1:35" ht="25.5" x14ac:dyDescent="0.2">
      <c r="A56" s="21" t="s">
        <v>104</v>
      </c>
      <c r="B56" s="22" t="s">
        <v>105</v>
      </c>
      <c r="C56" s="22" t="s">
        <v>71</v>
      </c>
      <c r="D56" s="40">
        <v>0</v>
      </c>
      <c r="E56" s="40">
        <f t="shared" ref="E56:AI56" si="27">E57</f>
        <v>0</v>
      </c>
      <c r="F56" s="40">
        <v>0</v>
      </c>
      <c r="G56" s="40">
        <f t="shared" si="27"/>
        <v>0</v>
      </c>
      <c r="H56" s="40">
        <v>0</v>
      </c>
      <c r="I56" s="40">
        <f t="shared" ref="I56" si="28">I57</f>
        <v>0</v>
      </c>
      <c r="J56" s="40">
        <f t="shared" si="27"/>
        <v>0</v>
      </c>
      <c r="K56" s="40">
        <f t="shared" si="27"/>
        <v>0</v>
      </c>
      <c r="L56" s="40">
        <f t="shared" si="27"/>
        <v>0</v>
      </c>
      <c r="M56" s="40">
        <f t="shared" si="27"/>
        <v>0</v>
      </c>
      <c r="N56" s="40">
        <f t="shared" si="27"/>
        <v>0</v>
      </c>
      <c r="O56" s="40">
        <f t="shared" si="27"/>
        <v>0</v>
      </c>
      <c r="P56" s="40">
        <f t="shared" si="27"/>
        <v>0</v>
      </c>
      <c r="Q56" s="40">
        <f t="shared" si="27"/>
        <v>0</v>
      </c>
      <c r="R56" s="40">
        <f t="shared" si="27"/>
        <v>0</v>
      </c>
      <c r="S56" s="40">
        <f t="shared" si="27"/>
        <v>0</v>
      </c>
      <c r="T56" s="40">
        <f t="shared" si="27"/>
        <v>0</v>
      </c>
      <c r="U56" s="40">
        <f t="shared" si="27"/>
        <v>0</v>
      </c>
      <c r="V56" s="40">
        <f t="shared" si="27"/>
        <v>0</v>
      </c>
      <c r="W56" s="40">
        <f t="shared" si="27"/>
        <v>0</v>
      </c>
      <c r="X56" s="40">
        <f t="shared" si="27"/>
        <v>0</v>
      </c>
      <c r="Y56" s="40">
        <f t="shared" si="27"/>
        <v>0</v>
      </c>
      <c r="Z56" s="40">
        <f t="shared" si="27"/>
        <v>0</v>
      </c>
      <c r="AA56" s="40">
        <f t="shared" si="27"/>
        <v>0</v>
      </c>
      <c r="AB56" s="40">
        <f t="shared" si="27"/>
        <v>0</v>
      </c>
      <c r="AC56" s="40">
        <f t="shared" si="27"/>
        <v>0</v>
      </c>
      <c r="AD56" s="40">
        <f t="shared" si="27"/>
        <v>0</v>
      </c>
      <c r="AE56" s="40">
        <f t="shared" si="27"/>
        <v>0</v>
      </c>
      <c r="AF56" s="40">
        <f t="shared" si="27"/>
        <v>0</v>
      </c>
      <c r="AG56" s="40">
        <f t="shared" si="27"/>
        <v>0</v>
      </c>
      <c r="AH56" s="40">
        <f t="shared" si="27"/>
        <v>0</v>
      </c>
      <c r="AI56" s="40">
        <f t="shared" si="27"/>
        <v>0</v>
      </c>
    </row>
    <row r="57" spans="1:35" ht="25.5" x14ac:dyDescent="0.2">
      <c r="A57" s="21" t="s">
        <v>106</v>
      </c>
      <c r="B57" s="22" t="s">
        <v>107</v>
      </c>
      <c r="C57" s="22" t="s">
        <v>71</v>
      </c>
      <c r="D57" s="40">
        <v>0</v>
      </c>
      <c r="E57" s="40">
        <f t="shared" ref="E57:AI57" si="29">SUM(E58,E61,E64)</f>
        <v>0</v>
      </c>
      <c r="F57" s="40">
        <v>0</v>
      </c>
      <c r="G57" s="40">
        <f t="shared" si="29"/>
        <v>0</v>
      </c>
      <c r="H57" s="40">
        <v>0</v>
      </c>
      <c r="I57" s="40">
        <f t="shared" ref="I57" si="30">SUM(I58,I61,I64)</f>
        <v>0</v>
      </c>
      <c r="J57" s="40">
        <f t="shared" si="29"/>
        <v>0</v>
      </c>
      <c r="K57" s="40">
        <f t="shared" si="29"/>
        <v>0</v>
      </c>
      <c r="L57" s="40">
        <f t="shared" si="29"/>
        <v>0</v>
      </c>
      <c r="M57" s="40">
        <f t="shared" si="29"/>
        <v>0</v>
      </c>
      <c r="N57" s="40">
        <f t="shared" si="29"/>
        <v>0</v>
      </c>
      <c r="O57" s="40">
        <f t="shared" si="29"/>
        <v>0</v>
      </c>
      <c r="P57" s="40">
        <f t="shared" si="29"/>
        <v>0</v>
      </c>
      <c r="Q57" s="40">
        <f t="shared" si="29"/>
        <v>0</v>
      </c>
      <c r="R57" s="40">
        <f t="shared" si="29"/>
        <v>0</v>
      </c>
      <c r="S57" s="40">
        <f t="shared" si="29"/>
        <v>0</v>
      </c>
      <c r="T57" s="40">
        <f t="shared" si="29"/>
        <v>0</v>
      </c>
      <c r="U57" s="40">
        <f t="shared" si="29"/>
        <v>0</v>
      </c>
      <c r="V57" s="40">
        <f t="shared" si="29"/>
        <v>0</v>
      </c>
      <c r="W57" s="40">
        <f t="shared" si="29"/>
        <v>0</v>
      </c>
      <c r="X57" s="40">
        <f t="shared" si="29"/>
        <v>0</v>
      </c>
      <c r="Y57" s="40">
        <f t="shared" si="29"/>
        <v>0</v>
      </c>
      <c r="Z57" s="40">
        <f t="shared" si="29"/>
        <v>0</v>
      </c>
      <c r="AA57" s="40">
        <f t="shared" si="29"/>
        <v>0</v>
      </c>
      <c r="AB57" s="40">
        <f t="shared" si="29"/>
        <v>0</v>
      </c>
      <c r="AC57" s="40">
        <f t="shared" si="29"/>
        <v>0</v>
      </c>
      <c r="AD57" s="40">
        <f t="shared" si="29"/>
        <v>0</v>
      </c>
      <c r="AE57" s="40">
        <f t="shared" si="29"/>
        <v>0</v>
      </c>
      <c r="AF57" s="40">
        <f t="shared" si="29"/>
        <v>0</v>
      </c>
      <c r="AG57" s="40">
        <f t="shared" si="29"/>
        <v>0</v>
      </c>
      <c r="AH57" s="40">
        <f t="shared" si="29"/>
        <v>0</v>
      </c>
      <c r="AI57" s="40">
        <f t="shared" si="29"/>
        <v>0</v>
      </c>
    </row>
    <row r="58" spans="1:35" x14ac:dyDescent="0.2">
      <c r="A58" s="21" t="s">
        <v>130</v>
      </c>
      <c r="B58" s="22" t="s">
        <v>121</v>
      </c>
      <c r="C58" s="22" t="s">
        <v>71</v>
      </c>
      <c r="D58" s="40">
        <f>SUM(D59:D60)</f>
        <v>0</v>
      </c>
      <c r="E58" s="40">
        <f>SUM(E59:E60)</f>
        <v>0</v>
      </c>
      <c r="F58" s="40">
        <f t="shared" ref="F58:AI58" si="31">SUM(F59:F60)</f>
        <v>0</v>
      </c>
      <c r="G58" s="40">
        <f t="shared" si="31"/>
        <v>0</v>
      </c>
      <c r="H58" s="40">
        <f t="shared" si="31"/>
        <v>0</v>
      </c>
      <c r="I58" s="40">
        <f t="shared" si="31"/>
        <v>0</v>
      </c>
      <c r="J58" s="40">
        <f t="shared" si="31"/>
        <v>0</v>
      </c>
      <c r="K58" s="40">
        <f t="shared" si="31"/>
        <v>0</v>
      </c>
      <c r="L58" s="40">
        <f t="shared" si="31"/>
        <v>0</v>
      </c>
      <c r="M58" s="40">
        <f t="shared" si="31"/>
        <v>0</v>
      </c>
      <c r="N58" s="40">
        <f t="shared" si="31"/>
        <v>0</v>
      </c>
      <c r="O58" s="40">
        <f t="shared" si="31"/>
        <v>0</v>
      </c>
      <c r="P58" s="40">
        <f t="shared" si="31"/>
        <v>0</v>
      </c>
      <c r="Q58" s="40">
        <f t="shared" si="31"/>
        <v>0</v>
      </c>
      <c r="R58" s="40">
        <f t="shared" si="31"/>
        <v>0</v>
      </c>
      <c r="S58" s="40">
        <f t="shared" si="31"/>
        <v>0</v>
      </c>
      <c r="T58" s="40">
        <f t="shared" si="31"/>
        <v>0</v>
      </c>
      <c r="U58" s="40">
        <f t="shared" si="31"/>
        <v>0</v>
      </c>
      <c r="V58" s="40">
        <f t="shared" si="31"/>
        <v>0</v>
      </c>
      <c r="W58" s="40">
        <f t="shared" si="31"/>
        <v>0</v>
      </c>
      <c r="X58" s="40">
        <f t="shared" si="31"/>
        <v>0</v>
      </c>
      <c r="Y58" s="40">
        <f t="shared" si="31"/>
        <v>0</v>
      </c>
      <c r="Z58" s="40">
        <f t="shared" si="31"/>
        <v>0</v>
      </c>
      <c r="AA58" s="40">
        <f t="shared" si="31"/>
        <v>0</v>
      </c>
      <c r="AB58" s="40">
        <f t="shared" si="31"/>
        <v>0</v>
      </c>
      <c r="AC58" s="40">
        <f t="shared" si="31"/>
        <v>0</v>
      </c>
      <c r="AD58" s="40">
        <f t="shared" si="31"/>
        <v>0</v>
      </c>
      <c r="AE58" s="40">
        <f t="shared" si="31"/>
        <v>0</v>
      </c>
      <c r="AF58" s="40">
        <f t="shared" si="31"/>
        <v>0</v>
      </c>
      <c r="AG58" s="40">
        <f t="shared" si="31"/>
        <v>0</v>
      </c>
      <c r="AH58" s="40">
        <f t="shared" si="31"/>
        <v>0</v>
      </c>
      <c r="AI58" s="40">
        <f t="shared" si="31"/>
        <v>0</v>
      </c>
    </row>
    <row r="59" spans="1:35" ht="51" x14ac:dyDescent="0.2">
      <c r="A59" s="45" t="s">
        <v>130</v>
      </c>
      <c r="B59" s="31" t="s">
        <v>180</v>
      </c>
      <c r="C59" s="35" t="s">
        <v>181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39">
        <v>0</v>
      </c>
      <c r="N59" s="39">
        <v>0</v>
      </c>
      <c r="O59" s="39">
        <v>0</v>
      </c>
      <c r="P59" s="39">
        <v>0</v>
      </c>
      <c r="Q59" s="39">
        <v>0</v>
      </c>
      <c r="R59" s="39">
        <v>0</v>
      </c>
      <c r="S59" s="39">
        <v>0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0</v>
      </c>
      <c r="AA59" s="39">
        <v>0</v>
      </c>
      <c r="AB59" s="39">
        <v>0</v>
      </c>
      <c r="AC59" s="39">
        <v>0</v>
      </c>
      <c r="AD59" s="39">
        <v>0</v>
      </c>
      <c r="AE59" s="39">
        <v>0</v>
      </c>
      <c r="AF59" s="39">
        <v>0</v>
      </c>
      <c r="AG59" s="39">
        <v>0</v>
      </c>
      <c r="AH59" s="39">
        <v>0</v>
      </c>
      <c r="AI59" s="39">
        <v>0</v>
      </c>
    </row>
    <row r="60" spans="1:35" ht="25.5" x14ac:dyDescent="0.2">
      <c r="A60" s="45" t="s">
        <v>130</v>
      </c>
      <c r="B60" s="31" t="s">
        <v>182</v>
      </c>
      <c r="C60" s="35" t="s">
        <v>183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39">
        <v>0</v>
      </c>
      <c r="M60" s="39">
        <v>0</v>
      </c>
      <c r="N60" s="39">
        <v>0</v>
      </c>
      <c r="O60" s="39">
        <v>0</v>
      </c>
      <c r="P60" s="39">
        <v>0</v>
      </c>
      <c r="Q60" s="39">
        <v>0</v>
      </c>
      <c r="R60" s="39">
        <v>0</v>
      </c>
      <c r="S60" s="39">
        <v>0</v>
      </c>
      <c r="T60" s="39">
        <v>0</v>
      </c>
      <c r="U60" s="39">
        <v>0</v>
      </c>
      <c r="V60" s="39">
        <v>0</v>
      </c>
      <c r="W60" s="39">
        <v>0</v>
      </c>
      <c r="X60" s="39">
        <v>0</v>
      </c>
      <c r="Y60" s="39">
        <v>0</v>
      </c>
      <c r="Z60" s="39">
        <v>0</v>
      </c>
      <c r="AA60" s="39">
        <v>0</v>
      </c>
      <c r="AB60" s="39">
        <v>0</v>
      </c>
      <c r="AC60" s="39">
        <v>0</v>
      </c>
      <c r="AD60" s="39">
        <v>0</v>
      </c>
      <c r="AE60" s="39">
        <v>0</v>
      </c>
      <c r="AF60" s="39">
        <v>0</v>
      </c>
      <c r="AG60" s="39">
        <v>0</v>
      </c>
      <c r="AH60" s="39">
        <v>0</v>
      </c>
      <c r="AI60" s="39">
        <v>0</v>
      </c>
    </row>
    <row r="61" spans="1:35" x14ac:dyDescent="0.2">
      <c r="A61" s="21" t="s">
        <v>131</v>
      </c>
      <c r="B61" s="50" t="s">
        <v>122</v>
      </c>
      <c r="C61" s="22" t="s">
        <v>71</v>
      </c>
      <c r="D61" s="40">
        <f>SUM(D62:D63)</f>
        <v>0</v>
      </c>
      <c r="E61" s="40">
        <f t="shared" ref="E61:AI61" si="32">SUM(E62:E63)</f>
        <v>0</v>
      </c>
      <c r="F61" s="40">
        <f t="shared" si="32"/>
        <v>0</v>
      </c>
      <c r="G61" s="40">
        <f t="shared" si="32"/>
        <v>0</v>
      </c>
      <c r="H61" s="40">
        <f t="shared" si="32"/>
        <v>0</v>
      </c>
      <c r="I61" s="40">
        <f t="shared" si="32"/>
        <v>0</v>
      </c>
      <c r="J61" s="40">
        <f t="shared" si="32"/>
        <v>0</v>
      </c>
      <c r="K61" s="40">
        <f t="shared" si="32"/>
        <v>0</v>
      </c>
      <c r="L61" s="40">
        <f t="shared" si="32"/>
        <v>0</v>
      </c>
      <c r="M61" s="40">
        <f t="shared" si="32"/>
        <v>0</v>
      </c>
      <c r="N61" s="40">
        <f t="shared" si="32"/>
        <v>0</v>
      </c>
      <c r="O61" s="40">
        <f t="shared" si="32"/>
        <v>0</v>
      </c>
      <c r="P61" s="40">
        <f t="shared" si="32"/>
        <v>0</v>
      </c>
      <c r="Q61" s="40">
        <f t="shared" si="32"/>
        <v>0</v>
      </c>
      <c r="R61" s="40">
        <f t="shared" si="32"/>
        <v>0</v>
      </c>
      <c r="S61" s="40">
        <f t="shared" si="32"/>
        <v>0</v>
      </c>
      <c r="T61" s="40">
        <f t="shared" si="32"/>
        <v>0</v>
      </c>
      <c r="U61" s="40">
        <f t="shared" si="32"/>
        <v>0</v>
      </c>
      <c r="V61" s="40">
        <f t="shared" si="32"/>
        <v>0</v>
      </c>
      <c r="W61" s="40">
        <f t="shared" si="32"/>
        <v>0</v>
      </c>
      <c r="X61" s="40">
        <f t="shared" si="32"/>
        <v>0</v>
      </c>
      <c r="Y61" s="40">
        <f t="shared" si="32"/>
        <v>0</v>
      </c>
      <c r="Z61" s="40">
        <f t="shared" si="32"/>
        <v>0</v>
      </c>
      <c r="AA61" s="40">
        <f t="shared" si="32"/>
        <v>0</v>
      </c>
      <c r="AB61" s="40">
        <f t="shared" si="32"/>
        <v>0</v>
      </c>
      <c r="AC61" s="40">
        <f t="shared" si="32"/>
        <v>0</v>
      </c>
      <c r="AD61" s="40">
        <f t="shared" si="32"/>
        <v>0</v>
      </c>
      <c r="AE61" s="40">
        <f t="shared" si="32"/>
        <v>0</v>
      </c>
      <c r="AF61" s="40">
        <f t="shared" si="32"/>
        <v>0</v>
      </c>
      <c r="AG61" s="40">
        <f t="shared" si="32"/>
        <v>0</v>
      </c>
      <c r="AH61" s="40">
        <f t="shared" si="32"/>
        <v>0</v>
      </c>
      <c r="AI61" s="40">
        <f t="shared" si="32"/>
        <v>0</v>
      </c>
    </row>
    <row r="62" spans="1:35" s="36" customFormat="1" ht="51" x14ac:dyDescent="0.2">
      <c r="A62" s="37" t="s">
        <v>131</v>
      </c>
      <c r="B62" s="51" t="s">
        <v>184</v>
      </c>
      <c r="C62" s="35" t="s">
        <v>185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  <c r="L62" s="39">
        <v>0</v>
      </c>
      <c r="M62" s="39">
        <v>0</v>
      </c>
      <c r="N62" s="39">
        <v>0</v>
      </c>
      <c r="O62" s="39">
        <v>0</v>
      </c>
      <c r="P62" s="39">
        <v>0</v>
      </c>
      <c r="Q62" s="39">
        <v>0</v>
      </c>
      <c r="R62" s="39">
        <v>0</v>
      </c>
      <c r="S62" s="39">
        <v>0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0</v>
      </c>
      <c r="AE62" s="39">
        <v>0</v>
      </c>
      <c r="AF62" s="39">
        <v>0</v>
      </c>
      <c r="AG62" s="39">
        <v>0</v>
      </c>
      <c r="AH62" s="39">
        <v>0</v>
      </c>
      <c r="AI62" s="39">
        <v>0</v>
      </c>
    </row>
    <row r="63" spans="1:35" s="36" customFormat="1" ht="25.5" x14ac:dyDescent="0.2">
      <c r="A63" s="37" t="s">
        <v>131</v>
      </c>
      <c r="B63" s="51" t="s">
        <v>186</v>
      </c>
      <c r="C63" s="35" t="s">
        <v>187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39">
        <v>0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39">
        <v>0</v>
      </c>
      <c r="Z63" s="39">
        <v>0</v>
      </c>
      <c r="AA63" s="39">
        <v>0</v>
      </c>
      <c r="AB63" s="39">
        <v>0</v>
      </c>
      <c r="AC63" s="39">
        <v>0</v>
      </c>
      <c r="AD63" s="39">
        <v>0</v>
      </c>
      <c r="AE63" s="39">
        <v>0</v>
      </c>
      <c r="AF63" s="39">
        <v>0</v>
      </c>
      <c r="AG63" s="39">
        <v>0</v>
      </c>
      <c r="AH63" s="39">
        <v>0</v>
      </c>
      <c r="AI63" s="39">
        <v>0</v>
      </c>
    </row>
    <row r="64" spans="1:35" x14ac:dyDescent="0.2">
      <c r="A64" s="21" t="s">
        <v>132</v>
      </c>
      <c r="B64" s="50" t="s">
        <v>123</v>
      </c>
      <c r="C64" s="22" t="s">
        <v>71</v>
      </c>
      <c r="D64" s="40">
        <f>SUM(D65:D66)</f>
        <v>0</v>
      </c>
      <c r="E64" s="40">
        <f t="shared" ref="E64:AI64" si="33">SUM(E65:E66)</f>
        <v>0</v>
      </c>
      <c r="F64" s="40">
        <f t="shared" si="33"/>
        <v>0</v>
      </c>
      <c r="G64" s="40">
        <f t="shared" si="33"/>
        <v>0</v>
      </c>
      <c r="H64" s="40">
        <f t="shared" si="33"/>
        <v>0</v>
      </c>
      <c r="I64" s="40">
        <f t="shared" si="33"/>
        <v>0</v>
      </c>
      <c r="J64" s="40">
        <f t="shared" si="33"/>
        <v>0</v>
      </c>
      <c r="K64" s="40">
        <f t="shared" si="33"/>
        <v>0</v>
      </c>
      <c r="L64" s="40">
        <f t="shared" si="33"/>
        <v>0</v>
      </c>
      <c r="M64" s="40">
        <f t="shared" si="33"/>
        <v>0</v>
      </c>
      <c r="N64" s="40">
        <f t="shared" si="33"/>
        <v>0</v>
      </c>
      <c r="O64" s="40">
        <f t="shared" si="33"/>
        <v>0</v>
      </c>
      <c r="P64" s="40">
        <f t="shared" si="33"/>
        <v>0</v>
      </c>
      <c r="Q64" s="40">
        <f t="shared" si="33"/>
        <v>0</v>
      </c>
      <c r="R64" s="40">
        <f t="shared" si="33"/>
        <v>0</v>
      </c>
      <c r="S64" s="40">
        <f t="shared" si="33"/>
        <v>0</v>
      </c>
      <c r="T64" s="40">
        <f t="shared" si="33"/>
        <v>0</v>
      </c>
      <c r="U64" s="40">
        <f t="shared" si="33"/>
        <v>0</v>
      </c>
      <c r="V64" s="40">
        <f t="shared" si="33"/>
        <v>0</v>
      </c>
      <c r="W64" s="40">
        <f t="shared" si="33"/>
        <v>0</v>
      </c>
      <c r="X64" s="40">
        <f t="shared" si="33"/>
        <v>0</v>
      </c>
      <c r="Y64" s="40">
        <f t="shared" si="33"/>
        <v>0</v>
      </c>
      <c r="Z64" s="40">
        <f t="shared" si="33"/>
        <v>0</v>
      </c>
      <c r="AA64" s="40">
        <f t="shared" si="33"/>
        <v>0</v>
      </c>
      <c r="AB64" s="40">
        <f t="shared" si="33"/>
        <v>0</v>
      </c>
      <c r="AC64" s="40">
        <f t="shared" si="33"/>
        <v>0</v>
      </c>
      <c r="AD64" s="40">
        <f t="shared" si="33"/>
        <v>0</v>
      </c>
      <c r="AE64" s="40">
        <f t="shared" si="33"/>
        <v>0</v>
      </c>
      <c r="AF64" s="40">
        <f t="shared" si="33"/>
        <v>0</v>
      </c>
      <c r="AG64" s="40">
        <f t="shared" si="33"/>
        <v>0</v>
      </c>
      <c r="AH64" s="40">
        <f t="shared" si="33"/>
        <v>0</v>
      </c>
      <c r="AI64" s="40">
        <f t="shared" si="33"/>
        <v>0</v>
      </c>
    </row>
    <row r="65" spans="1:35" ht="51" x14ac:dyDescent="0.2">
      <c r="A65" s="45" t="s">
        <v>132</v>
      </c>
      <c r="B65" s="31" t="s">
        <v>188</v>
      </c>
      <c r="C65" s="35" t="s">
        <v>189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  <c r="I65" s="39">
        <v>0</v>
      </c>
      <c r="J65" s="39">
        <v>0</v>
      </c>
      <c r="K65" s="39">
        <v>0</v>
      </c>
      <c r="L65" s="39">
        <v>0</v>
      </c>
      <c r="M65" s="39">
        <v>0</v>
      </c>
      <c r="N65" s="39">
        <v>0</v>
      </c>
      <c r="O65" s="39">
        <v>0</v>
      </c>
      <c r="P65" s="39">
        <v>0</v>
      </c>
      <c r="Q65" s="39">
        <v>0</v>
      </c>
      <c r="R65" s="39">
        <v>0</v>
      </c>
      <c r="S65" s="39">
        <v>0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0</v>
      </c>
      <c r="AB65" s="39">
        <v>0</v>
      </c>
      <c r="AC65" s="39">
        <v>0</v>
      </c>
      <c r="AD65" s="39">
        <v>0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</row>
    <row r="66" spans="1:35" ht="25.5" x14ac:dyDescent="0.2">
      <c r="A66" s="45" t="s">
        <v>132</v>
      </c>
      <c r="B66" s="31" t="s">
        <v>190</v>
      </c>
      <c r="C66" s="35" t="s">
        <v>191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  <c r="L66" s="39">
        <v>0</v>
      </c>
      <c r="M66" s="39">
        <v>0</v>
      </c>
      <c r="N66" s="39">
        <v>0</v>
      </c>
      <c r="O66" s="39">
        <v>0</v>
      </c>
      <c r="P66" s="39">
        <v>0</v>
      </c>
      <c r="Q66" s="39">
        <v>0</v>
      </c>
      <c r="R66" s="39">
        <v>0</v>
      </c>
      <c r="S66" s="39">
        <v>0</v>
      </c>
      <c r="T66" s="39">
        <v>0</v>
      </c>
      <c r="U66" s="39">
        <v>0</v>
      </c>
      <c r="V66" s="39">
        <v>0</v>
      </c>
      <c r="W66" s="39">
        <v>0</v>
      </c>
      <c r="X66" s="39">
        <v>0</v>
      </c>
      <c r="Y66" s="39">
        <v>0</v>
      </c>
      <c r="Z66" s="39">
        <v>0</v>
      </c>
      <c r="AA66" s="39">
        <v>0</v>
      </c>
      <c r="AB66" s="39">
        <v>0</v>
      </c>
      <c r="AC66" s="39">
        <v>0</v>
      </c>
      <c r="AD66" s="39">
        <v>0</v>
      </c>
      <c r="AE66" s="39">
        <v>0</v>
      </c>
      <c r="AF66" s="39">
        <v>0</v>
      </c>
      <c r="AG66" s="39">
        <v>0</v>
      </c>
      <c r="AH66" s="39">
        <v>0</v>
      </c>
      <c r="AI66" s="39">
        <v>0</v>
      </c>
    </row>
    <row r="67" spans="1:35" ht="25.5" x14ac:dyDescent="0.2">
      <c r="A67" s="21" t="s">
        <v>145</v>
      </c>
      <c r="B67" s="22" t="s">
        <v>146</v>
      </c>
      <c r="C67" s="22" t="s">
        <v>71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0">
        <v>0</v>
      </c>
      <c r="AB67" s="40">
        <v>0</v>
      </c>
      <c r="AC67" s="40">
        <v>0</v>
      </c>
      <c r="AD67" s="40">
        <v>0</v>
      </c>
      <c r="AE67" s="40">
        <v>0</v>
      </c>
      <c r="AF67" s="40">
        <v>0</v>
      </c>
      <c r="AG67" s="40">
        <v>0</v>
      </c>
      <c r="AH67" s="40">
        <v>0</v>
      </c>
      <c r="AI67" s="40">
        <v>0</v>
      </c>
    </row>
    <row r="68" spans="1:35" ht="38.25" x14ac:dyDescent="0.2">
      <c r="A68" s="21" t="s">
        <v>108</v>
      </c>
      <c r="B68" s="22" t="s">
        <v>109</v>
      </c>
      <c r="C68" s="22" t="s">
        <v>71</v>
      </c>
      <c r="D68" s="40">
        <f>D69+D71+D72+D73</f>
        <v>0</v>
      </c>
      <c r="E68" s="40">
        <f t="shared" ref="E68:AI68" si="34">E69+E71+E72+E73</f>
        <v>0</v>
      </c>
      <c r="F68" s="40">
        <f t="shared" si="34"/>
        <v>0</v>
      </c>
      <c r="G68" s="40">
        <f t="shared" si="34"/>
        <v>0</v>
      </c>
      <c r="H68" s="40">
        <f t="shared" si="34"/>
        <v>0</v>
      </c>
      <c r="I68" s="40">
        <f t="shared" si="34"/>
        <v>0</v>
      </c>
      <c r="J68" s="40">
        <f t="shared" si="34"/>
        <v>0</v>
      </c>
      <c r="K68" s="40">
        <f t="shared" si="34"/>
        <v>0</v>
      </c>
      <c r="L68" s="40">
        <f t="shared" si="34"/>
        <v>0</v>
      </c>
      <c r="M68" s="40">
        <f t="shared" si="34"/>
        <v>0</v>
      </c>
      <c r="N68" s="40">
        <f t="shared" si="34"/>
        <v>0</v>
      </c>
      <c r="O68" s="40">
        <f t="shared" si="34"/>
        <v>0</v>
      </c>
      <c r="P68" s="40">
        <f t="shared" si="34"/>
        <v>0</v>
      </c>
      <c r="Q68" s="40">
        <f t="shared" si="34"/>
        <v>0</v>
      </c>
      <c r="R68" s="40">
        <f t="shared" si="34"/>
        <v>0</v>
      </c>
      <c r="S68" s="40">
        <f t="shared" si="34"/>
        <v>0</v>
      </c>
      <c r="T68" s="40">
        <f t="shared" si="34"/>
        <v>0</v>
      </c>
      <c r="U68" s="40">
        <f t="shared" si="34"/>
        <v>0</v>
      </c>
      <c r="V68" s="40">
        <f t="shared" si="34"/>
        <v>0</v>
      </c>
      <c r="W68" s="40">
        <f t="shared" si="34"/>
        <v>0</v>
      </c>
      <c r="X68" s="40">
        <f t="shared" si="34"/>
        <v>0</v>
      </c>
      <c r="Y68" s="40">
        <f t="shared" si="34"/>
        <v>0</v>
      </c>
      <c r="Z68" s="40">
        <f t="shared" si="34"/>
        <v>0</v>
      </c>
      <c r="AA68" s="40">
        <f t="shared" si="34"/>
        <v>0</v>
      </c>
      <c r="AB68" s="40">
        <f t="shared" si="34"/>
        <v>0</v>
      </c>
      <c r="AC68" s="40">
        <f t="shared" si="34"/>
        <v>0</v>
      </c>
      <c r="AD68" s="40">
        <f t="shared" si="34"/>
        <v>0</v>
      </c>
      <c r="AE68" s="40">
        <f t="shared" si="34"/>
        <v>0</v>
      </c>
      <c r="AF68" s="40">
        <f t="shared" si="34"/>
        <v>0</v>
      </c>
      <c r="AG68" s="40">
        <f t="shared" si="34"/>
        <v>0</v>
      </c>
      <c r="AH68" s="40">
        <f t="shared" si="34"/>
        <v>0</v>
      </c>
      <c r="AI68" s="40">
        <f t="shared" si="34"/>
        <v>0</v>
      </c>
    </row>
    <row r="69" spans="1:35" ht="38.25" x14ac:dyDescent="0.2">
      <c r="A69" s="21" t="s">
        <v>110</v>
      </c>
      <c r="B69" s="22" t="s">
        <v>111</v>
      </c>
      <c r="C69" s="22" t="s">
        <v>71</v>
      </c>
      <c r="D69" s="40">
        <f>D70</f>
        <v>0</v>
      </c>
      <c r="E69" s="40">
        <f t="shared" ref="E69:AI69" si="35">E70</f>
        <v>0</v>
      </c>
      <c r="F69" s="40">
        <f t="shared" si="35"/>
        <v>0</v>
      </c>
      <c r="G69" s="40">
        <f t="shared" si="35"/>
        <v>0</v>
      </c>
      <c r="H69" s="40">
        <f t="shared" si="35"/>
        <v>0</v>
      </c>
      <c r="I69" s="40">
        <f t="shared" si="35"/>
        <v>0</v>
      </c>
      <c r="J69" s="40">
        <f t="shared" si="35"/>
        <v>0</v>
      </c>
      <c r="K69" s="40">
        <f t="shared" si="35"/>
        <v>0</v>
      </c>
      <c r="L69" s="40">
        <f t="shared" si="35"/>
        <v>0</v>
      </c>
      <c r="M69" s="40">
        <f t="shared" si="35"/>
        <v>0</v>
      </c>
      <c r="N69" s="40">
        <f t="shared" si="35"/>
        <v>0</v>
      </c>
      <c r="O69" s="40">
        <f t="shared" si="35"/>
        <v>0</v>
      </c>
      <c r="P69" s="40">
        <f t="shared" si="35"/>
        <v>0</v>
      </c>
      <c r="Q69" s="40">
        <f t="shared" si="35"/>
        <v>0</v>
      </c>
      <c r="R69" s="40">
        <f t="shared" si="35"/>
        <v>0</v>
      </c>
      <c r="S69" s="40">
        <f t="shared" si="35"/>
        <v>0</v>
      </c>
      <c r="T69" s="40">
        <f t="shared" si="35"/>
        <v>0</v>
      </c>
      <c r="U69" s="40">
        <f t="shared" si="35"/>
        <v>0</v>
      </c>
      <c r="V69" s="40">
        <f t="shared" si="35"/>
        <v>0</v>
      </c>
      <c r="W69" s="40">
        <f t="shared" si="35"/>
        <v>0</v>
      </c>
      <c r="X69" s="40">
        <f t="shared" si="35"/>
        <v>0</v>
      </c>
      <c r="Y69" s="40">
        <f t="shared" si="35"/>
        <v>0</v>
      </c>
      <c r="Z69" s="40">
        <f t="shared" si="35"/>
        <v>0</v>
      </c>
      <c r="AA69" s="40">
        <f t="shared" si="35"/>
        <v>0</v>
      </c>
      <c r="AB69" s="40">
        <f t="shared" si="35"/>
        <v>0</v>
      </c>
      <c r="AC69" s="40">
        <f t="shared" si="35"/>
        <v>0</v>
      </c>
      <c r="AD69" s="40">
        <f t="shared" si="35"/>
        <v>0</v>
      </c>
      <c r="AE69" s="40">
        <f t="shared" si="35"/>
        <v>0</v>
      </c>
      <c r="AF69" s="40">
        <f t="shared" si="35"/>
        <v>0</v>
      </c>
      <c r="AG69" s="40">
        <f t="shared" si="35"/>
        <v>0</v>
      </c>
      <c r="AH69" s="40">
        <f t="shared" si="35"/>
        <v>0</v>
      </c>
      <c r="AI69" s="40">
        <f t="shared" si="35"/>
        <v>0</v>
      </c>
    </row>
    <row r="70" spans="1:35" ht="102" x14ac:dyDescent="0.2">
      <c r="A70" s="45" t="s">
        <v>110</v>
      </c>
      <c r="B70" s="52" t="s">
        <v>192</v>
      </c>
      <c r="C70" s="28" t="s">
        <v>157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  <c r="I70" s="39">
        <v>0</v>
      </c>
      <c r="J70" s="39">
        <v>0</v>
      </c>
      <c r="K70" s="39">
        <v>0</v>
      </c>
      <c r="L70" s="39">
        <v>0</v>
      </c>
      <c r="M70" s="39">
        <v>0</v>
      </c>
      <c r="N70" s="39">
        <v>0</v>
      </c>
      <c r="O70" s="39">
        <v>0</v>
      </c>
      <c r="P70" s="39">
        <v>0</v>
      </c>
      <c r="Q70" s="39">
        <v>0</v>
      </c>
      <c r="R70" s="39">
        <v>0</v>
      </c>
      <c r="S70" s="39">
        <v>0</v>
      </c>
      <c r="T70" s="39">
        <v>0</v>
      </c>
      <c r="U70" s="39">
        <v>0</v>
      </c>
      <c r="V70" s="39">
        <v>0</v>
      </c>
      <c r="W70" s="39">
        <v>0</v>
      </c>
      <c r="X70" s="39">
        <v>0</v>
      </c>
      <c r="Y70" s="39">
        <v>0</v>
      </c>
      <c r="Z70" s="39">
        <v>0</v>
      </c>
      <c r="AA70" s="39">
        <v>0</v>
      </c>
      <c r="AB70" s="39">
        <v>0</v>
      </c>
      <c r="AC70" s="39">
        <v>0</v>
      </c>
      <c r="AD70" s="39">
        <v>0</v>
      </c>
      <c r="AE70" s="39">
        <v>0</v>
      </c>
      <c r="AF70" s="39">
        <v>0</v>
      </c>
      <c r="AG70" s="39">
        <v>0</v>
      </c>
      <c r="AH70" s="39">
        <v>0</v>
      </c>
      <c r="AI70" s="39">
        <v>0</v>
      </c>
    </row>
    <row r="71" spans="1:35" x14ac:dyDescent="0.2">
      <c r="A71" s="21" t="s">
        <v>133</v>
      </c>
      <c r="B71" s="22" t="s">
        <v>121</v>
      </c>
      <c r="C71" s="22" t="s">
        <v>71</v>
      </c>
      <c r="D71" s="40" t="s">
        <v>69</v>
      </c>
      <c r="E71" s="40">
        <v>0</v>
      </c>
      <c r="F71" s="40" t="s">
        <v>69</v>
      </c>
      <c r="G71" s="40">
        <v>0</v>
      </c>
      <c r="H71" s="40" t="s">
        <v>69</v>
      </c>
      <c r="I71" s="40" t="s">
        <v>69</v>
      </c>
      <c r="J71" s="40">
        <v>0</v>
      </c>
      <c r="K71" s="40">
        <v>0</v>
      </c>
      <c r="L71" s="40">
        <v>0</v>
      </c>
      <c r="M71" s="40">
        <v>0</v>
      </c>
      <c r="N71" s="40">
        <v>0</v>
      </c>
      <c r="O71" s="40">
        <v>0</v>
      </c>
      <c r="P71" s="40">
        <v>0</v>
      </c>
      <c r="Q71" s="40">
        <v>0</v>
      </c>
      <c r="R71" s="40">
        <v>0</v>
      </c>
      <c r="S71" s="40">
        <v>0</v>
      </c>
      <c r="T71" s="40">
        <v>0</v>
      </c>
      <c r="U71" s="40">
        <v>0</v>
      </c>
      <c r="V71" s="40">
        <v>0</v>
      </c>
      <c r="W71" s="40">
        <v>0</v>
      </c>
      <c r="X71" s="40">
        <v>0</v>
      </c>
      <c r="Y71" s="40">
        <v>0</v>
      </c>
      <c r="Z71" s="40">
        <v>0</v>
      </c>
      <c r="AA71" s="40">
        <v>0</v>
      </c>
      <c r="AB71" s="40">
        <v>0</v>
      </c>
      <c r="AC71" s="40">
        <v>0</v>
      </c>
      <c r="AD71" s="40">
        <v>0</v>
      </c>
      <c r="AE71" s="40">
        <v>0</v>
      </c>
      <c r="AF71" s="40">
        <v>0</v>
      </c>
      <c r="AG71" s="40">
        <v>0</v>
      </c>
      <c r="AH71" s="40">
        <v>0</v>
      </c>
      <c r="AI71" s="40">
        <v>0</v>
      </c>
    </row>
    <row r="72" spans="1:35" x14ac:dyDescent="0.2">
      <c r="A72" s="21" t="s">
        <v>147</v>
      </c>
      <c r="B72" s="22" t="s">
        <v>122</v>
      </c>
      <c r="C72" s="22" t="s">
        <v>71</v>
      </c>
      <c r="D72" s="40" t="s">
        <v>69</v>
      </c>
      <c r="E72" s="40">
        <v>0</v>
      </c>
      <c r="F72" s="40" t="s">
        <v>69</v>
      </c>
      <c r="G72" s="40">
        <v>0</v>
      </c>
      <c r="H72" s="40">
        <v>0</v>
      </c>
      <c r="I72" s="40" t="s">
        <v>69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40">
        <v>0</v>
      </c>
      <c r="AA72" s="40">
        <v>0</v>
      </c>
      <c r="AB72" s="40">
        <v>0</v>
      </c>
      <c r="AC72" s="40">
        <v>0</v>
      </c>
      <c r="AD72" s="40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</row>
    <row r="73" spans="1:35" x14ac:dyDescent="0.2">
      <c r="A73" s="21" t="s">
        <v>158</v>
      </c>
      <c r="B73" s="22" t="s">
        <v>123</v>
      </c>
      <c r="C73" s="22" t="s">
        <v>71</v>
      </c>
      <c r="D73" s="40" t="s">
        <v>69</v>
      </c>
      <c r="E73" s="40">
        <v>0</v>
      </c>
      <c r="F73" s="40" t="s">
        <v>69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  <c r="V73" s="40">
        <v>0</v>
      </c>
      <c r="W73" s="40">
        <v>0</v>
      </c>
      <c r="X73" s="40">
        <v>0</v>
      </c>
      <c r="Y73" s="40">
        <v>0</v>
      </c>
      <c r="Z73" s="40">
        <v>0</v>
      </c>
      <c r="AA73" s="40">
        <v>0</v>
      </c>
      <c r="AB73" s="40">
        <v>0</v>
      </c>
      <c r="AC73" s="40">
        <v>0</v>
      </c>
      <c r="AD73" s="40">
        <v>0</v>
      </c>
      <c r="AE73" s="40">
        <v>0</v>
      </c>
      <c r="AF73" s="40">
        <v>0</v>
      </c>
      <c r="AG73" s="40">
        <v>0</v>
      </c>
      <c r="AH73" s="40">
        <v>0</v>
      </c>
      <c r="AI73" s="40">
        <v>0</v>
      </c>
    </row>
    <row r="74" spans="1:35" ht="51" x14ac:dyDescent="0.2">
      <c r="A74" s="21" t="s">
        <v>112</v>
      </c>
      <c r="B74" s="22" t="s">
        <v>113</v>
      </c>
      <c r="C74" s="22" t="s">
        <v>71</v>
      </c>
      <c r="D74" s="40" t="s">
        <v>69</v>
      </c>
      <c r="E74" s="40">
        <v>0</v>
      </c>
      <c r="F74" s="40" t="s">
        <v>69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40">
        <v>0</v>
      </c>
      <c r="M74" s="40">
        <v>0</v>
      </c>
      <c r="N74" s="40">
        <v>0</v>
      </c>
      <c r="O74" s="40">
        <v>0</v>
      </c>
      <c r="P74" s="40">
        <v>0</v>
      </c>
      <c r="Q74" s="40">
        <v>0</v>
      </c>
      <c r="R74" s="40">
        <v>0</v>
      </c>
      <c r="S74" s="40">
        <v>0</v>
      </c>
      <c r="T74" s="40">
        <v>0</v>
      </c>
      <c r="U74" s="40">
        <v>0</v>
      </c>
      <c r="V74" s="40">
        <v>0</v>
      </c>
      <c r="W74" s="40">
        <v>0</v>
      </c>
      <c r="X74" s="40">
        <v>0</v>
      </c>
      <c r="Y74" s="40">
        <v>0</v>
      </c>
      <c r="Z74" s="40">
        <v>0</v>
      </c>
      <c r="AA74" s="40">
        <v>0</v>
      </c>
      <c r="AB74" s="40">
        <v>0</v>
      </c>
      <c r="AC74" s="40">
        <v>0</v>
      </c>
      <c r="AD74" s="40">
        <v>0</v>
      </c>
      <c r="AE74" s="40">
        <v>0</v>
      </c>
      <c r="AF74" s="40">
        <v>0</v>
      </c>
      <c r="AG74" s="40">
        <v>0</v>
      </c>
      <c r="AH74" s="40">
        <v>0</v>
      </c>
      <c r="AI74" s="40">
        <v>0</v>
      </c>
    </row>
    <row r="75" spans="1:35" ht="25.5" x14ac:dyDescent="0.2">
      <c r="A75" s="21" t="s">
        <v>114</v>
      </c>
      <c r="B75" s="22" t="s">
        <v>115</v>
      </c>
      <c r="C75" s="22" t="s">
        <v>71</v>
      </c>
      <c r="D75" s="40">
        <f>D76+D81+D85</f>
        <v>16.86</v>
      </c>
      <c r="E75" s="40">
        <f t="shared" ref="E75:AI75" si="36">E76+E81+E85</f>
        <v>1.08426</v>
      </c>
      <c r="F75" s="40">
        <f t="shared" si="36"/>
        <v>0</v>
      </c>
      <c r="G75" s="40">
        <f t="shared" si="36"/>
        <v>0</v>
      </c>
      <c r="H75" s="40">
        <f t="shared" si="36"/>
        <v>0</v>
      </c>
      <c r="I75" s="40">
        <f t="shared" si="36"/>
        <v>0</v>
      </c>
      <c r="J75" s="40">
        <f t="shared" si="36"/>
        <v>0</v>
      </c>
      <c r="K75" s="40">
        <f t="shared" si="36"/>
        <v>0</v>
      </c>
      <c r="L75" s="40">
        <f t="shared" si="36"/>
        <v>0</v>
      </c>
      <c r="M75" s="40">
        <f t="shared" si="36"/>
        <v>0</v>
      </c>
      <c r="N75" s="40">
        <f t="shared" si="36"/>
        <v>0</v>
      </c>
      <c r="O75" s="40">
        <f t="shared" si="36"/>
        <v>0</v>
      </c>
      <c r="P75" s="40">
        <f t="shared" si="36"/>
        <v>0</v>
      </c>
      <c r="Q75" s="40">
        <f t="shared" si="36"/>
        <v>0</v>
      </c>
      <c r="R75" s="40">
        <f t="shared" si="36"/>
        <v>0</v>
      </c>
      <c r="S75" s="40">
        <f t="shared" si="36"/>
        <v>0</v>
      </c>
      <c r="T75" s="40">
        <f t="shared" si="36"/>
        <v>0</v>
      </c>
      <c r="U75" s="40">
        <f t="shared" si="36"/>
        <v>0</v>
      </c>
      <c r="V75" s="40">
        <f t="shared" si="36"/>
        <v>0</v>
      </c>
      <c r="W75" s="40">
        <f t="shared" si="36"/>
        <v>0</v>
      </c>
      <c r="X75" s="40">
        <f t="shared" si="36"/>
        <v>0</v>
      </c>
      <c r="Y75" s="40">
        <f t="shared" si="36"/>
        <v>0</v>
      </c>
      <c r="Z75" s="40">
        <f t="shared" si="36"/>
        <v>0</v>
      </c>
      <c r="AA75" s="40">
        <f t="shared" si="36"/>
        <v>0</v>
      </c>
      <c r="AB75" s="40">
        <f t="shared" si="36"/>
        <v>0</v>
      </c>
      <c r="AC75" s="40">
        <f t="shared" si="36"/>
        <v>0</v>
      </c>
      <c r="AD75" s="40">
        <f t="shared" si="36"/>
        <v>0</v>
      </c>
      <c r="AE75" s="40">
        <f t="shared" si="36"/>
        <v>0</v>
      </c>
      <c r="AF75" s="40">
        <f t="shared" si="36"/>
        <v>0</v>
      </c>
      <c r="AG75" s="40">
        <f t="shared" si="36"/>
        <v>0</v>
      </c>
      <c r="AH75" s="40">
        <f t="shared" si="36"/>
        <v>0</v>
      </c>
      <c r="AI75" s="40">
        <f t="shared" si="36"/>
        <v>0</v>
      </c>
    </row>
    <row r="76" spans="1:35" x14ac:dyDescent="0.2">
      <c r="A76" s="21" t="s">
        <v>134</v>
      </c>
      <c r="B76" s="33" t="s">
        <v>121</v>
      </c>
      <c r="C76" s="34" t="s">
        <v>71</v>
      </c>
      <c r="D76" s="40">
        <f>D77+D78+D79+D80</f>
        <v>14.64</v>
      </c>
      <c r="E76" s="40">
        <f t="shared" ref="E76:AI76" si="37">E77+E78+E79+E80</f>
        <v>1.08426</v>
      </c>
      <c r="F76" s="40">
        <f t="shared" si="37"/>
        <v>0</v>
      </c>
      <c r="G76" s="40">
        <f t="shared" si="37"/>
        <v>0</v>
      </c>
      <c r="H76" s="40">
        <f t="shared" si="37"/>
        <v>0</v>
      </c>
      <c r="I76" s="40">
        <f t="shared" si="37"/>
        <v>0</v>
      </c>
      <c r="J76" s="40">
        <f t="shared" si="37"/>
        <v>0</v>
      </c>
      <c r="K76" s="40">
        <f t="shared" si="37"/>
        <v>0</v>
      </c>
      <c r="L76" s="40">
        <f t="shared" si="37"/>
        <v>0</v>
      </c>
      <c r="M76" s="40">
        <f t="shared" si="37"/>
        <v>0</v>
      </c>
      <c r="N76" s="40">
        <f t="shared" si="37"/>
        <v>0</v>
      </c>
      <c r="O76" s="40">
        <f t="shared" si="37"/>
        <v>0</v>
      </c>
      <c r="P76" s="40">
        <f t="shared" si="37"/>
        <v>0</v>
      </c>
      <c r="Q76" s="40">
        <f t="shared" si="37"/>
        <v>0</v>
      </c>
      <c r="R76" s="40">
        <f t="shared" si="37"/>
        <v>0</v>
      </c>
      <c r="S76" s="40">
        <f t="shared" si="37"/>
        <v>0</v>
      </c>
      <c r="T76" s="40">
        <f t="shared" si="37"/>
        <v>0</v>
      </c>
      <c r="U76" s="40">
        <f t="shared" si="37"/>
        <v>0</v>
      </c>
      <c r="V76" s="40">
        <f t="shared" si="37"/>
        <v>0</v>
      </c>
      <c r="W76" s="40">
        <f t="shared" si="37"/>
        <v>0</v>
      </c>
      <c r="X76" s="40">
        <f t="shared" si="37"/>
        <v>0</v>
      </c>
      <c r="Y76" s="40">
        <f t="shared" si="37"/>
        <v>0</v>
      </c>
      <c r="Z76" s="40">
        <f t="shared" si="37"/>
        <v>0</v>
      </c>
      <c r="AA76" s="40">
        <f t="shared" si="37"/>
        <v>0</v>
      </c>
      <c r="AB76" s="40">
        <f t="shared" si="37"/>
        <v>0</v>
      </c>
      <c r="AC76" s="40">
        <f t="shared" si="37"/>
        <v>0</v>
      </c>
      <c r="AD76" s="40">
        <f t="shared" si="37"/>
        <v>0</v>
      </c>
      <c r="AE76" s="40">
        <f t="shared" si="37"/>
        <v>0</v>
      </c>
      <c r="AF76" s="40">
        <f t="shared" si="37"/>
        <v>0</v>
      </c>
      <c r="AG76" s="40">
        <f t="shared" si="37"/>
        <v>0</v>
      </c>
      <c r="AH76" s="40">
        <f t="shared" si="37"/>
        <v>0</v>
      </c>
      <c r="AI76" s="40">
        <f t="shared" si="37"/>
        <v>0</v>
      </c>
    </row>
    <row r="77" spans="1:35" ht="38.25" x14ac:dyDescent="0.2">
      <c r="A77" s="45" t="s">
        <v>134</v>
      </c>
      <c r="B77" s="31" t="s">
        <v>159</v>
      </c>
      <c r="C77" s="35" t="s">
        <v>135</v>
      </c>
      <c r="D77" s="39">
        <v>3.02</v>
      </c>
      <c r="E77" s="39">
        <v>0.72419999999999995</v>
      </c>
      <c r="F77" s="39">
        <v>0</v>
      </c>
      <c r="G77" s="39">
        <v>0</v>
      </c>
      <c r="H77" s="39">
        <v>0</v>
      </c>
      <c r="I77" s="39">
        <v>0</v>
      </c>
      <c r="J77" s="39">
        <v>0</v>
      </c>
      <c r="K77" s="39">
        <v>0</v>
      </c>
      <c r="L77" s="39">
        <v>0</v>
      </c>
      <c r="M77" s="39">
        <v>0</v>
      </c>
      <c r="N77" s="39">
        <v>0</v>
      </c>
      <c r="O77" s="39">
        <v>0</v>
      </c>
      <c r="P77" s="39">
        <v>0</v>
      </c>
      <c r="Q77" s="39">
        <v>0</v>
      </c>
      <c r="R77" s="39">
        <v>0</v>
      </c>
      <c r="S77" s="39">
        <v>0</v>
      </c>
      <c r="T77" s="39">
        <v>0</v>
      </c>
      <c r="U77" s="39">
        <v>0</v>
      </c>
      <c r="V77" s="39">
        <v>0</v>
      </c>
      <c r="W77" s="39">
        <v>0</v>
      </c>
      <c r="X77" s="39">
        <v>0</v>
      </c>
      <c r="Y77" s="39">
        <v>0</v>
      </c>
      <c r="Z77" s="39">
        <v>0</v>
      </c>
      <c r="AA77" s="39">
        <v>0</v>
      </c>
      <c r="AB77" s="39">
        <v>0</v>
      </c>
      <c r="AC77" s="39">
        <v>0</v>
      </c>
      <c r="AD77" s="39">
        <v>0</v>
      </c>
      <c r="AE77" s="39">
        <v>0</v>
      </c>
      <c r="AF77" s="39">
        <v>0</v>
      </c>
      <c r="AG77" s="39">
        <v>0</v>
      </c>
      <c r="AH77" s="39">
        <v>0</v>
      </c>
      <c r="AI77" s="39">
        <v>0</v>
      </c>
    </row>
    <row r="78" spans="1:35" ht="25.5" x14ac:dyDescent="0.2">
      <c r="A78" s="45" t="s">
        <v>134</v>
      </c>
      <c r="B78" s="31" t="s">
        <v>160</v>
      </c>
      <c r="C78" s="35" t="s">
        <v>161</v>
      </c>
      <c r="D78" s="39">
        <v>0.34</v>
      </c>
      <c r="E78" s="39">
        <v>0.36005999999999999</v>
      </c>
      <c r="F78" s="39">
        <v>0</v>
      </c>
      <c r="G78" s="39">
        <v>0</v>
      </c>
      <c r="H78" s="39">
        <v>0</v>
      </c>
      <c r="I78" s="39">
        <v>0</v>
      </c>
      <c r="J78" s="39">
        <v>0</v>
      </c>
      <c r="K78" s="39">
        <v>0</v>
      </c>
      <c r="L78" s="39">
        <v>0</v>
      </c>
      <c r="M78" s="39">
        <v>0</v>
      </c>
      <c r="N78" s="39">
        <v>0</v>
      </c>
      <c r="O78" s="39">
        <v>0</v>
      </c>
      <c r="P78" s="39">
        <v>0</v>
      </c>
      <c r="Q78" s="39">
        <v>0</v>
      </c>
      <c r="R78" s="39">
        <v>0</v>
      </c>
      <c r="S78" s="39">
        <v>0</v>
      </c>
      <c r="T78" s="39">
        <v>0</v>
      </c>
      <c r="U78" s="39">
        <v>0</v>
      </c>
      <c r="V78" s="39">
        <v>0</v>
      </c>
      <c r="W78" s="39">
        <v>0</v>
      </c>
      <c r="X78" s="39">
        <v>0</v>
      </c>
      <c r="Y78" s="39">
        <v>0</v>
      </c>
      <c r="Z78" s="39">
        <v>0</v>
      </c>
      <c r="AA78" s="39">
        <v>0</v>
      </c>
      <c r="AB78" s="39">
        <v>0</v>
      </c>
      <c r="AC78" s="39">
        <v>0</v>
      </c>
      <c r="AD78" s="39">
        <v>0</v>
      </c>
      <c r="AE78" s="39">
        <v>0</v>
      </c>
      <c r="AF78" s="39">
        <v>0</v>
      </c>
      <c r="AG78" s="39">
        <v>0</v>
      </c>
      <c r="AH78" s="39">
        <v>0</v>
      </c>
      <c r="AI78" s="39">
        <v>0</v>
      </c>
    </row>
    <row r="79" spans="1:35" ht="51" x14ac:dyDescent="0.2">
      <c r="A79" s="45" t="s">
        <v>134</v>
      </c>
      <c r="B79" s="53" t="s">
        <v>162</v>
      </c>
      <c r="C79" s="54" t="s">
        <v>152</v>
      </c>
      <c r="D79" s="39">
        <v>5.5</v>
      </c>
      <c r="E79" s="39">
        <v>0</v>
      </c>
      <c r="F79" s="39">
        <v>0</v>
      </c>
      <c r="G79" s="39">
        <v>0</v>
      </c>
      <c r="H79" s="39">
        <v>0</v>
      </c>
      <c r="I79" s="39">
        <v>0</v>
      </c>
      <c r="J79" s="39">
        <v>0</v>
      </c>
      <c r="K79" s="39">
        <v>0</v>
      </c>
      <c r="L79" s="39">
        <v>0</v>
      </c>
      <c r="M79" s="39">
        <v>0</v>
      </c>
      <c r="N79" s="39">
        <v>0</v>
      </c>
      <c r="O79" s="39">
        <v>0</v>
      </c>
      <c r="P79" s="39">
        <v>0</v>
      </c>
      <c r="Q79" s="39">
        <v>0</v>
      </c>
      <c r="R79" s="39">
        <v>0</v>
      </c>
      <c r="S79" s="39">
        <v>0</v>
      </c>
      <c r="T79" s="39">
        <v>0</v>
      </c>
      <c r="U79" s="39">
        <v>0</v>
      </c>
      <c r="V79" s="39">
        <v>0</v>
      </c>
      <c r="W79" s="39">
        <v>0</v>
      </c>
      <c r="X79" s="39">
        <v>0</v>
      </c>
      <c r="Y79" s="39">
        <v>0</v>
      </c>
      <c r="Z79" s="39">
        <v>0</v>
      </c>
      <c r="AA79" s="39">
        <v>0</v>
      </c>
      <c r="AB79" s="39">
        <v>0</v>
      </c>
      <c r="AC79" s="39">
        <v>0</v>
      </c>
      <c r="AD79" s="39">
        <v>0</v>
      </c>
      <c r="AE79" s="39">
        <v>0</v>
      </c>
      <c r="AF79" s="39">
        <v>0</v>
      </c>
      <c r="AG79" s="39">
        <v>0</v>
      </c>
      <c r="AH79" s="39">
        <v>0</v>
      </c>
      <c r="AI79" s="39">
        <v>0</v>
      </c>
    </row>
    <row r="80" spans="1:35" ht="51" x14ac:dyDescent="0.2">
      <c r="A80" s="45" t="s">
        <v>134</v>
      </c>
      <c r="B80" s="53" t="s">
        <v>163</v>
      </c>
      <c r="C80" s="54" t="s">
        <v>164</v>
      </c>
      <c r="D80" s="39">
        <v>5.78</v>
      </c>
      <c r="E80" s="39">
        <v>0</v>
      </c>
      <c r="F80" s="39">
        <v>0</v>
      </c>
      <c r="G80" s="39">
        <v>0</v>
      </c>
      <c r="H80" s="39">
        <v>0</v>
      </c>
      <c r="I80" s="39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>
        <v>0</v>
      </c>
      <c r="W80" s="39">
        <v>0</v>
      </c>
      <c r="X80" s="39">
        <v>0</v>
      </c>
      <c r="Y80" s="39">
        <v>0</v>
      </c>
      <c r="Z80" s="39">
        <v>0</v>
      </c>
      <c r="AA80" s="39">
        <v>0</v>
      </c>
      <c r="AB80" s="39">
        <v>0</v>
      </c>
      <c r="AC80" s="39">
        <v>0</v>
      </c>
      <c r="AD80" s="39">
        <v>0</v>
      </c>
      <c r="AE80" s="39">
        <v>0</v>
      </c>
      <c r="AF80" s="39">
        <v>0</v>
      </c>
      <c r="AG80" s="39">
        <v>0</v>
      </c>
      <c r="AH80" s="39">
        <v>0</v>
      </c>
      <c r="AI80" s="39">
        <v>0</v>
      </c>
    </row>
    <row r="81" spans="1:35" x14ac:dyDescent="0.2">
      <c r="A81" s="21" t="s">
        <v>136</v>
      </c>
      <c r="B81" s="33" t="s">
        <v>122</v>
      </c>
      <c r="C81" s="22" t="s">
        <v>71</v>
      </c>
      <c r="D81" s="40">
        <f>D82+D83+D84</f>
        <v>1.22</v>
      </c>
      <c r="E81" s="40">
        <f t="shared" ref="E81:AI81" si="38">E82+E83+E84</f>
        <v>0</v>
      </c>
      <c r="F81" s="40">
        <f t="shared" si="38"/>
        <v>0</v>
      </c>
      <c r="G81" s="40">
        <f t="shared" si="38"/>
        <v>0</v>
      </c>
      <c r="H81" s="40">
        <f t="shared" si="38"/>
        <v>0</v>
      </c>
      <c r="I81" s="40">
        <f t="shared" si="38"/>
        <v>0</v>
      </c>
      <c r="J81" s="40">
        <f t="shared" si="38"/>
        <v>0</v>
      </c>
      <c r="K81" s="40">
        <f t="shared" si="38"/>
        <v>0</v>
      </c>
      <c r="L81" s="40">
        <f t="shared" si="38"/>
        <v>0</v>
      </c>
      <c r="M81" s="40">
        <f t="shared" si="38"/>
        <v>0</v>
      </c>
      <c r="N81" s="40">
        <f t="shared" si="38"/>
        <v>0</v>
      </c>
      <c r="O81" s="40">
        <f t="shared" si="38"/>
        <v>0</v>
      </c>
      <c r="P81" s="40">
        <f t="shared" si="38"/>
        <v>0</v>
      </c>
      <c r="Q81" s="40">
        <f t="shared" si="38"/>
        <v>0</v>
      </c>
      <c r="R81" s="40">
        <f t="shared" si="38"/>
        <v>0</v>
      </c>
      <c r="S81" s="40">
        <f t="shared" si="38"/>
        <v>0</v>
      </c>
      <c r="T81" s="40">
        <f t="shared" si="38"/>
        <v>0</v>
      </c>
      <c r="U81" s="40">
        <f t="shared" si="38"/>
        <v>0</v>
      </c>
      <c r="V81" s="40">
        <f t="shared" si="38"/>
        <v>0</v>
      </c>
      <c r="W81" s="40">
        <f t="shared" si="38"/>
        <v>0</v>
      </c>
      <c r="X81" s="40">
        <f t="shared" si="38"/>
        <v>0</v>
      </c>
      <c r="Y81" s="40">
        <f t="shared" si="38"/>
        <v>0</v>
      </c>
      <c r="Z81" s="40">
        <f t="shared" si="38"/>
        <v>0</v>
      </c>
      <c r="AA81" s="40">
        <f t="shared" si="38"/>
        <v>0</v>
      </c>
      <c r="AB81" s="40">
        <f t="shared" si="38"/>
        <v>0</v>
      </c>
      <c r="AC81" s="40">
        <f t="shared" si="38"/>
        <v>0</v>
      </c>
      <c r="AD81" s="40">
        <f t="shared" si="38"/>
        <v>0</v>
      </c>
      <c r="AE81" s="40">
        <f t="shared" si="38"/>
        <v>0</v>
      </c>
      <c r="AF81" s="40">
        <f t="shared" si="38"/>
        <v>0</v>
      </c>
      <c r="AG81" s="40">
        <f t="shared" si="38"/>
        <v>0</v>
      </c>
      <c r="AH81" s="40">
        <f t="shared" si="38"/>
        <v>0</v>
      </c>
      <c r="AI81" s="40">
        <f t="shared" si="38"/>
        <v>0</v>
      </c>
    </row>
    <row r="82" spans="1:35" ht="25.5" x14ac:dyDescent="0.2">
      <c r="A82" s="45" t="s">
        <v>136</v>
      </c>
      <c r="B82" s="29" t="s">
        <v>193</v>
      </c>
      <c r="C82" s="54" t="s">
        <v>194</v>
      </c>
      <c r="D82" s="39">
        <v>0.7</v>
      </c>
      <c r="E82" s="39">
        <v>0</v>
      </c>
      <c r="F82" s="39">
        <v>0</v>
      </c>
      <c r="G82" s="39">
        <v>0</v>
      </c>
      <c r="H82" s="39">
        <v>0</v>
      </c>
      <c r="I82" s="39">
        <v>0</v>
      </c>
      <c r="J82" s="39">
        <v>0</v>
      </c>
      <c r="K82" s="39">
        <v>0</v>
      </c>
      <c r="L82" s="39">
        <v>0</v>
      </c>
      <c r="M82" s="39">
        <v>0</v>
      </c>
      <c r="N82" s="39">
        <v>0</v>
      </c>
      <c r="O82" s="39">
        <v>0</v>
      </c>
      <c r="P82" s="39">
        <v>0</v>
      </c>
      <c r="Q82" s="39">
        <v>0</v>
      </c>
      <c r="R82" s="39">
        <v>0</v>
      </c>
      <c r="S82" s="39">
        <v>0</v>
      </c>
      <c r="T82" s="39">
        <v>0</v>
      </c>
      <c r="U82" s="39">
        <v>0</v>
      </c>
      <c r="V82" s="39">
        <v>0</v>
      </c>
      <c r="W82" s="39">
        <v>0</v>
      </c>
      <c r="X82" s="39">
        <v>0</v>
      </c>
      <c r="Y82" s="39">
        <v>0</v>
      </c>
      <c r="Z82" s="39">
        <v>0</v>
      </c>
      <c r="AA82" s="39">
        <v>0</v>
      </c>
      <c r="AB82" s="39">
        <v>0</v>
      </c>
      <c r="AC82" s="39">
        <v>0</v>
      </c>
      <c r="AD82" s="39">
        <v>0</v>
      </c>
      <c r="AE82" s="39">
        <v>0</v>
      </c>
      <c r="AF82" s="39">
        <v>0</v>
      </c>
      <c r="AG82" s="39">
        <v>0</v>
      </c>
      <c r="AH82" s="39">
        <v>0</v>
      </c>
      <c r="AI82" s="39">
        <v>0</v>
      </c>
    </row>
    <row r="83" spans="1:35" ht="25.5" x14ac:dyDescent="0.2">
      <c r="A83" s="45" t="s">
        <v>136</v>
      </c>
      <c r="B83" s="29" t="s">
        <v>195</v>
      </c>
      <c r="C83" s="54" t="s">
        <v>196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  <c r="I83" s="39">
        <v>0</v>
      </c>
      <c r="J83" s="39">
        <v>0</v>
      </c>
      <c r="K83" s="39">
        <v>0</v>
      </c>
      <c r="L83" s="39">
        <v>0</v>
      </c>
      <c r="M83" s="39">
        <v>0</v>
      </c>
      <c r="N83" s="39">
        <v>0</v>
      </c>
      <c r="O83" s="39">
        <v>0</v>
      </c>
      <c r="P83" s="39">
        <v>0</v>
      </c>
      <c r="Q83" s="39">
        <v>0</v>
      </c>
      <c r="R83" s="39">
        <v>0</v>
      </c>
      <c r="S83" s="39">
        <v>0</v>
      </c>
      <c r="T83" s="39">
        <v>0</v>
      </c>
      <c r="U83" s="39">
        <v>0</v>
      </c>
      <c r="V83" s="39">
        <v>0</v>
      </c>
      <c r="W83" s="39">
        <v>0</v>
      </c>
      <c r="X83" s="39">
        <v>0</v>
      </c>
      <c r="Y83" s="39">
        <v>0</v>
      </c>
      <c r="Z83" s="39">
        <v>0</v>
      </c>
      <c r="AA83" s="39">
        <v>0</v>
      </c>
      <c r="AB83" s="39">
        <v>0</v>
      </c>
      <c r="AC83" s="39">
        <v>0</v>
      </c>
      <c r="AD83" s="39">
        <v>0</v>
      </c>
      <c r="AE83" s="39">
        <v>0</v>
      </c>
      <c r="AF83" s="39">
        <v>0</v>
      </c>
      <c r="AG83" s="39">
        <v>0</v>
      </c>
      <c r="AH83" s="39">
        <v>0</v>
      </c>
      <c r="AI83" s="39">
        <v>0</v>
      </c>
    </row>
    <row r="84" spans="1:35" ht="25.5" x14ac:dyDescent="0.2">
      <c r="A84" s="45" t="s">
        <v>136</v>
      </c>
      <c r="B84" s="29" t="s">
        <v>197</v>
      </c>
      <c r="C84" s="54" t="s">
        <v>198</v>
      </c>
      <c r="D84" s="39">
        <v>0.52</v>
      </c>
      <c r="E84" s="39">
        <v>0</v>
      </c>
      <c r="F84" s="39">
        <v>0</v>
      </c>
      <c r="G84" s="39">
        <v>0</v>
      </c>
      <c r="H84" s="39">
        <v>0</v>
      </c>
      <c r="I84" s="39">
        <v>0</v>
      </c>
      <c r="J84" s="39">
        <v>0</v>
      </c>
      <c r="K84" s="39">
        <v>0</v>
      </c>
      <c r="L84" s="39">
        <v>0</v>
      </c>
      <c r="M84" s="39">
        <v>0</v>
      </c>
      <c r="N84" s="39">
        <v>0</v>
      </c>
      <c r="O84" s="39">
        <v>0</v>
      </c>
      <c r="P84" s="39">
        <v>0</v>
      </c>
      <c r="Q84" s="39">
        <v>0</v>
      </c>
      <c r="R84" s="39">
        <v>0</v>
      </c>
      <c r="S84" s="39">
        <v>0</v>
      </c>
      <c r="T84" s="39">
        <v>0</v>
      </c>
      <c r="U84" s="39">
        <v>0</v>
      </c>
      <c r="V84" s="39">
        <v>0</v>
      </c>
      <c r="W84" s="39">
        <v>0</v>
      </c>
      <c r="X84" s="39">
        <v>0</v>
      </c>
      <c r="Y84" s="39">
        <v>0</v>
      </c>
      <c r="Z84" s="39">
        <v>0</v>
      </c>
      <c r="AA84" s="39">
        <v>0</v>
      </c>
      <c r="AB84" s="39">
        <v>0</v>
      </c>
      <c r="AC84" s="39">
        <v>0</v>
      </c>
      <c r="AD84" s="39">
        <v>0</v>
      </c>
      <c r="AE84" s="39">
        <v>0</v>
      </c>
      <c r="AF84" s="39">
        <v>0</v>
      </c>
      <c r="AG84" s="39">
        <v>0</v>
      </c>
      <c r="AH84" s="39">
        <v>0</v>
      </c>
      <c r="AI84" s="39">
        <v>0</v>
      </c>
    </row>
    <row r="85" spans="1:35" x14ac:dyDescent="0.2">
      <c r="A85" s="21" t="s">
        <v>137</v>
      </c>
      <c r="B85" s="33" t="s">
        <v>123</v>
      </c>
      <c r="C85" s="22" t="s">
        <v>71</v>
      </c>
      <c r="D85" s="40">
        <f>D86</f>
        <v>1</v>
      </c>
      <c r="E85" s="40">
        <f t="shared" ref="E85:AI85" si="39">E86</f>
        <v>0</v>
      </c>
      <c r="F85" s="40">
        <f t="shared" si="39"/>
        <v>0</v>
      </c>
      <c r="G85" s="40">
        <f t="shared" si="39"/>
        <v>0</v>
      </c>
      <c r="H85" s="40">
        <f t="shared" si="39"/>
        <v>0</v>
      </c>
      <c r="I85" s="40">
        <f t="shared" si="39"/>
        <v>0</v>
      </c>
      <c r="J85" s="40">
        <f t="shared" si="39"/>
        <v>0</v>
      </c>
      <c r="K85" s="40">
        <f t="shared" si="39"/>
        <v>0</v>
      </c>
      <c r="L85" s="40">
        <f t="shared" si="39"/>
        <v>0</v>
      </c>
      <c r="M85" s="40">
        <f t="shared" si="39"/>
        <v>0</v>
      </c>
      <c r="N85" s="40">
        <f t="shared" si="39"/>
        <v>0</v>
      </c>
      <c r="O85" s="40">
        <f t="shared" si="39"/>
        <v>0</v>
      </c>
      <c r="P85" s="40">
        <f t="shared" si="39"/>
        <v>0</v>
      </c>
      <c r="Q85" s="40">
        <f t="shared" si="39"/>
        <v>0</v>
      </c>
      <c r="R85" s="40">
        <f t="shared" si="39"/>
        <v>0</v>
      </c>
      <c r="S85" s="40">
        <f t="shared" si="39"/>
        <v>0</v>
      </c>
      <c r="T85" s="40">
        <f t="shared" si="39"/>
        <v>0</v>
      </c>
      <c r="U85" s="40">
        <f t="shared" si="39"/>
        <v>0</v>
      </c>
      <c r="V85" s="40">
        <f t="shared" si="39"/>
        <v>0</v>
      </c>
      <c r="W85" s="40">
        <f t="shared" si="39"/>
        <v>0</v>
      </c>
      <c r="X85" s="40">
        <f t="shared" si="39"/>
        <v>0</v>
      </c>
      <c r="Y85" s="40">
        <f t="shared" si="39"/>
        <v>0</v>
      </c>
      <c r="Z85" s="40">
        <f t="shared" si="39"/>
        <v>0</v>
      </c>
      <c r="AA85" s="40">
        <f t="shared" si="39"/>
        <v>0</v>
      </c>
      <c r="AB85" s="40">
        <f t="shared" si="39"/>
        <v>0</v>
      </c>
      <c r="AC85" s="40">
        <f t="shared" si="39"/>
        <v>0</v>
      </c>
      <c r="AD85" s="40">
        <f t="shared" si="39"/>
        <v>0</v>
      </c>
      <c r="AE85" s="40">
        <f t="shared" si="39"/>
        <v>0</v>
      </c>
      <c r="AF85" s="40">
        <f t="shared" si="39"/>
        <v>0</v>
      </c>
      <c r="AG85" s="40">
        <f t="shared" si="39"/>
        <v>0</v>
      </c>
      <c r="AH85" s="40">
        <f t="shared" si="39"/>
        <v>0</v>
      </c>
      <c r="AI85" s="40">
        <f t="shared" si="39"/>
        <v>0</v>
      </c>
    </row>
    <row r="86" spans="1:35" ht="38.25" x14ac:dyDescent="0.2">
      <c r="A86" s="45" t="s">
        <v>137</v>
      </c>
      <c r="B86" s="29" t="s">
        <v>199</v>
      </c>
      <c r="C86" s="54" t="s">
        <v>200</v>
      </c>
      <c r="D86" s="39">
        <v>1</v>
      </c>
      <c r="E86" s="39">
        <v>0</v>
      </c>
      <c r="F86" s="39">
        <v>0</v>
      </c>
      <c r="G86" s="39">
        <v>0</v>
      </c>
      <c r="H86" s="39">
        <v>0</v>
      </c>
      <c r="I86" s="39">
        <v>0</v>
      </c>
      <c r="J86" s="39">
        <v>0</v>
      </c>
      <c r="K86" s="39">
        <v>0</v>
      </c>
      <c r="L86" s="39">
        <v>0</v>
      </c>
      <c r="M86" s="39">
        <v>0</v>
      </c>
      <c r="N86" s="39">
        <v>0</v>
      </c>
      <c r="O86" s="39">
        <v>0</v>
      </c>
      <c r="P86" s="39">
        <v>0</v>
      </c>
      <c r="Q86" s="39">
        <v>0</v>
      </c>
      <c r="R86" s="39">
        <v>0</v>
      </c>
      <c r="S86" s="39">
        <v>0</v>
      </c>
      <c r="T86" s="39">
        <v>0</v>
      </c>
      <c r="U86" s="39">
        <v>0</v>
      </c>
      <c r="V86" s="39">
        <v>0</v>
      </c>
      <c r="W86" s="39">
        <v>0</v>
      </c>
      <c r="X86" s="39">
        <v>0</v>
      </c>
      <c r="Y86" s="39">
        <v>0</v>
      </c>
      <c r="Z86" s="39">
        <v>0</v>
      </c>
      <c r="AA86" s="39">
        <v>0</v>
      </c>
      <c r="AB86" s="39">
        <v>0</v>
      </c>
      <c r="AC86" s="39">
        <v>0</v>
      </c>
      <c r="AD86" s="39">
        <v>0</v>
      </c>
      <c r="AE86" s="39">
        <v>0</v>
      </c>
      <c r="AF86" s="39">
        <v>0</v>
      </c>
      <c r="AG86" s="39">
        <v>0</v>
      </c>
      <c r="AH86" s="39">
        <v>0</v>
      </c>
      <c r="AI86" s="39">
        <v>0</v>
      </c>
    </row>
    <row r="87" spans="1:35" ht="38.25" x14ac:dyDescent="0.2">
      <c r="A87" s="21" t="s">
        <v>116</v>
      </c>
      <c r="B87" s="22" t="s">
        <v>117</v>
      </c>
      <c r="C87" s="22" t="s">
        <v>71</v>
      </c>
      <c r="D87" s="40">
        <v>0</v>
      </c>
      <c r="E87" s="40">
        <v>0</v>
      </c>
      <c r="F87" s="40">
        <v>0</v>
      </c>
      <c r="G87" s="40">
        <v>0</v>
      </c>
      <c r="H87" s="40">
        <v>0</v>
      </c>
      <c r="I87" s="40">
        <v>0</v>
      </c>
      <c r="J87" s="40">
        <v>0</v>
      </c>
      <c r="K87" s="40">
        <v>0</v>
      </c>
      <c r="L87" s="40">
        <v>0</v>
      </c>
      <c r="M87" s="40">
        <v>0</v>
      </c>
      <c r="N87" s="40">
        <v>0</v>
      </c>
      <c r="O87" s="40">
        <v>0</v>
      </c>
      <c r="P87" s="40">
        <v>0</v>
      </c>
      <c r="Q87" s="40">
        <v>0</v>
      </c>
      <c r="R87" s="40">
        <v>0</v>
      </c>
      <c r="S87" s="40">
        <v>0</v>
      </c>
      <c r="T87" s="40">
        <v>0</v>
      </c>
      <c r="U87" s="40">
        <v>0</v>
      </c>
      <c r="V87" s="40">
        <v>0</v>
      </c>
      <c r="W87" s="40">
        <v>0</v>
      </c>
      <c r="X87" s="40">
        <v>0</v>
      </c>
      <c r="Y87" s="40">
        <v>0</v>
      </c>
      <c r="Z87" s="40">
        <v>0</v>
      </c>
      <c r="AA87" s="40">
        <v>0</v>
      </c>
      <c r="AB87" s="40">
        <v>0</v>
      </c>
      <c r="AC87" s="40">
        <v>0</v>
      </c>
      <c r="AD87" s="40">
        <v>0</v>
      </c>
      <c r="AE87" s="40">
        <v>0</v>
      </c>
      <c r="AF87" s="40">
        <v>0</v>
      </c>
      <c r="AG87" s="40">
        <v>0</v>
      </c>
      <c r="AH87" s="40">
        <v>0</v>
      </c>
      <c r="AI87" s="40">
        <v>0</v>
      </c>
    </row>
    <row r="88" spans="1:35" ht="25.5" x14ac:dyDescent="0.2">
      <c r="A88" s="21" t="s">
        <v>118</v>
      </c>
      <c r="B88" s="22" t="s">
        <v>119</v>
      </c>
      <c r="C88" s="22" t="s">
        <v>71</v>
      </c>
      <c r="D88" s="40">
        <f>D89+D93+D98</f>
        <v>0</v>
      </c>
      <c r="E88" s="40">
        <f t="shared" ref="E88:AI88" si="40">E89+E93+E98</f>
        <v>0</v>
      </c>
      <c r="F88" s="40">
        <f t="shared" si="40"/>
        <v>0</v>
      </c>
      <c r="G88" s="40">
        <f t="shared" si="40"/>
        <v>0</v>
      </c>
      <c r="H88" s="40">
        <f t="shared" si="40"/>
        <v>0</v>
      </c>
      <c r="I88" s="40">
        <f t="shared" si="40"/>
        <v>0</v>
      </c>
      <c r="J88" s="40">
        <f t="shared" si="40"/>
        <v>0</v>
      </c>
      <c r="K88" s="40">
        <f t="shared" si="40"/>
        <v>0</v>
      </c>
      <c r="L88" s="40">
        <f t="shared" si="40"/>
        <v>0</v>
      </c>
      <c r="M88" s="40">
        <f t="shared" si="40"/>
        <v>0</v>
      </c>
      <c r="N88" s="40">
        <f t="shared" si="40"/>
        <v>0</v>
      </c>
      <c r="O88" s="40">
        <f t="shared" si="40"/>
        <v>0</v>
      </c>
      <c r="P88" s="40">
        <f t="shared" si="40"/>
        <v>0</v>
      </c>
      <c r="Q88" s="40">
        <f t="shared" si="40"/>
        <v>0</v>
      </c>
      <c r="R88" s="40">
        <f t="shared" si="40"/>
        <v>0</v>
      </c>
      <c r="S88" s="40">
        <f t="shared" si="40"/>
        <v>0</v>
      </c>
      <c r="T88" s="40">
        <f t="shared" si="40"/>
        <v>0</v>
      </c>
      <c r="U88" s="40">
        <f t="shared" si="40"/>
        <v>0</v>
      </c>
      <c r="V88" s="40">
        <f t="shared" si="40"/>
        <v>0</v>
      </c>
      <c r="W88" s="40">
        <f t="shared" si="40"/>
        <v>0</v>
      </c>
      <c r="X88" s="40">
        <f t="shared" si="40"/>
        <v>0</v>
      </c>
      <c r="Y88" s="40">
        <f t="shared" si="40"/>
        <v>0</v>
      </c>
      <c r="Z88" s="40">
        <f t="shared" si="40"/>
        <v>0</v>
      </c>
      <c r="AA88" s="40">
        <f t="shared" si="40"/>
        <v>0</v>
      </c>
      <c r="AB88" s="40">
        <f t="shared" si="40"/>
        <v>0</v>
      </c>
      <c r="AC88" s="40">
        <f t="shared" si="40"/>
        <v>0</v>
      </c>
      <c r="AD88" s="40">
        <f t="shared" si="40"/>
        <v>0</v>
      </c>
      <c r="AE88" s="40">
        <f t="shared" si="40"/>
        <v>0</v>
      </c>
      <c r="AF88" s="40">
        <f t="shared" si="40"/>
        <v>0</v>
      </c>
      <c r="AG88" s="40">
        <f t="shared" si="40"/>
        <v>0</v>
      </c>
      <c r="AH88" s="40">
        <f t="shared" si="40"/>
        <v>5.8214241600000003</v>
      </c>
      <c r="AI88" s="40">
        <f t="shared" si="40"/>
        <v>0.57626426666666664</v>
      </c>
    </row>
    <row r="89" spans="1:35" x14ac:dyDescent="0.2">
      <c r="A89" s="21" t="s">
        <v>138</v>
      </c>
      <c r="B89" s="22" t="s">
        <v>121</v>
      </c>
      <c r="C89" s="22" t="s">
        <v>71</v>
      </c>
      <c r="D89" s="40">
        <f>D90+D91+D92</f>
        <v>0</v>
      </c>
      <c r="E89" s="40">
        <f t="shared" ref="E89:AI89" si="41">E90+E91+E92</f>
        <v>0</v>
      </c>
      <c r="F89" s="40">
        <f t="shared" si="41"/>
        <v>0</v>
      </c>
      <c r="G89" s="40">
        <f t="shared" si="41"/>
        <v>0</v>
      </c>
      <c r="H89" s="40">
        <f t="shared" si="41"/>
        <v>0</v>
      </c>
      <c r="I89" s="40">
        <f t="shared" si="41"/>
        <v>0</v>
      </c>
      <c r="J89" s="40">
        <f t="shared" si="41"/>
        <v>0</v>
      </c>
      <c r="K89" s="40">
        <f t="shared" si="41"/>
        <v>0</v>
      </c>
      <c r="L89" s="40">
        <f t="shared" si="41"/>
        <v>0</v>
      </c>
      <c r="M89" s="40">
        <f t="shared" si="41"/>
        <v>0</v>
      </c>
      <c r="N89" s="40">
        <f t="shared" si="41"/>
        <v>0</v>
      </c>
      <c r="O89" s="40">
        <f t="shared" si="41"/>
        <v>0</v>
      </c>
      <c r="P89" s="40">
        <f t="shared" si="41"/>
        <v>0</v>
      </c>
      <c r="Q89" s="40">
        <f t="shared" si="41"/>
        <v>0</v>
      </c>
      <c r="R89" s="40">
        <f t="shared" si="41"/>
        <v>0</v>
      </c>
      <c r="S89" s="40">
        <f t="shared" si="41"/>
        <v>0</v>
      </c>
      <c r="T89" s="40">
        <f t="shared" si="41"/>
        <v>0</v>
      </c>
      <c r="U89" s="40">
        <f t="shared" si="41"/>
        <v>0</v>
      </c>
      <c r="V89" s="40">
        <f t="shared" si="41"/>
        <v>0</v>
      </c>
      <c r="W89" s="40">
        <f t="shared" si="41"/>
        <v>0</v>
      </c>
      <c r="X89" s="40">
        <f t="shared" si="41"/>
        <v>0</v>
      </c>
      <c r="Y89" s="40">
        <f t="shared" si="41"/>
        <v>0</v>
      </c>
      <c r="Z89" s="40">
        <f t="shared" si="41"/>
        <v>0</v>
      </c>
      <c r="AA89" s="40">
        <f t="shared" si="41"/>
        <v>0</v>
      </c>
      <c r="AB89" s="40">
        <f t="shared" si="41"/>
        <v>0</v>
      </c>
      <c r="AC89" s="40">
        <f t="shared" si="41"/>
        <v>0</v>
      </c>
      <c r="AD89" s="40">
        <f t="shared" si="41"/>
        <v>0</v>
      </c>
      <c r="AE89" s="40">
        <f t="shared" si="41"/>
        <v>0</v>
      </c>
      <c r="AF89" s="40">
        <f t="shared" si="41"/>
        <v>0</v>
      </c>
      <c r="AG89" s="40">
        <f t="shared" si="41"/>
        <v>0</v>
      </c>
      <c r="AH89" s="40">
        <f t="shared" si="41"/>
        <v>2.9908099999999997</v>
      </c>
      <c r="AI89" s="40">
        <f t="shared" si="41"/>
        <v>0.42665010000000003</v>
      </c>
    </row>
    <row r="90" spans="1:35" ht="63.75" x14ac:dyDescent="0.2">
      <c r="A90" s="45" t="s">
        <v>138</v>
      </c>
      <c r="B90" s="55" t="s">
        <v>201</v>
      </c>
      <c r="C90" s="54" t="s">
        <v>202</v>
      </c>
      <c r="D90" s="39">
        <v>0</v>
      </c>
      <c r="E90" s="39">
        <v>0</v>
      </c>
      <c r="F90" s="39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39">
        <v>0</v>
      </c>
      <c r="M90" s="39">
        <v>0</v>
      </c>
      <c r="N90" s="39">
        <v>0</v>
      </c>
      <c r="O90" s="39">
        <v>0</v>
      </c>
      <c r="P90" s="39">
        <v>0</v>
      </c>
      <c r="Q90" s="39">
        <v>0</v>
      </c>
      <c r="R90" s="39">
        <v>0</v>
      </c>
      <c r="S90" s="39">
        <v>0</v>
      </c>
      <c r="T90" s="39">
        <v>0</v>
      </c>
      <c r="U90" s="39">
        <v>0</v>
      </c>
      <c r="V90" s="39">
        <v>0</v>
      </c>
      <c r="W90" s="39">
        <v>0</v>
      </c>
      <c r="X90" s="39">
        <v>0</v>
      </c>
      <c r="Y90" s="39">
        <v>0</v>
      </c>
      <c r="Z90" s="39">
        <v>0</v>
      </c>
      <c r="AA90" s="39">
        <v>0</v>
      </c>
      <c r="AB90" s="39">
        <v>0</v>
      </c>
      <c r="AC90" s="39">
        <v>0</v>
      </c>
      <c r="AD90" s="39">
        <v>0</v>
      </c>
      <c r="AE90" s="39">
        <v>0</v>
      </c>
      <c r="AF90" s="39">
        <v>0</v>
      </c>
      <c r="AG90" s="39">
        <v>0</v>
      </c>
      <c r="AH90" s="39">
        <v>2.3159999999999998</v>
      </c>
      <c r="AI90" s="39">
        <v>0</v>
      </c>
    </row>
    <row r="91" spans="1:35" ht="25.5" x14ac:dyDescent="0.2">
      <c r="A91" s="45" t="s">
        <v>138</v>
      </c>
      <c r="B91" s="55" t="s">
        <v>203</v>
      </c>
      <c r="C91" s="54" t="s">
        <v>204</v>
      </c>
      <c r="D91" s="39">
        <v>0</v>
      </c>
      <c r="E91" s="39">
        <v>0</v>
      </c>
      <c r="F91" s="39"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  <c r="L91" s="39">
        <v>0</v>
      </c>
      <c r="M91" s="39">
        <v>0</v>
      </c>
      <c r="N91" s="39">
        <v>0</v>
      </c>
      <c r="O91" s="39">
        <v>0</v>
      </c>
      <c r="P91" s="39">
        <v>0</v>
      </c>
      <c r="Q91" s="39">
        <v>0</v>
      </c>
      <c r="R91" s="39">
        <v>0</v>
      </c>
      <c r="S91" s="39">
        <v>0</v>
      </c>
      <c r="T91" s="39">
        <v>0</v>
      </c>
      <c r="U91" s="39">
        <v>0</v>
      </c>
      <c r="V91" s="39">
        <v>0</v>
      </c>
      <c r="W91" s="39">
        <v>0</v>
      </c>
      <c r="X91" s="39">
        <v>0</v>
      </c>
      <c r="Y91" s="39">
        <v>0</v>
      </c>
      <c r="Z91" s="39">
        <v>0</v>
      </c>
      <c r="AA91" s="39">
        <v>0</v>
      </c>
      <c r="AB91" s="39">
        <v>0</v>
      </c>
      <c r="AC91" s="39">
        <v>0</v>
      </c>
      <c r="AD91" s="39">
        <v>0</v>
      </c>
      <c r="AE91" s="39">
        <v>0</v>
      </c>
      <c r="AF91" s="39">
        <v>0</v>
      </c>
      <c r="AG91" s="39">
        <v>0</v>
      </c>
      <c r="AH91" s="39">
        <v>0.6</v>
      </c>
      <c r="AI91" s="72">
        <v>0.35184301666666667</v>
      </c>
    </row>
    <row r="92" spans="1:35" ht="25.5" x14ac:dyDescent="0.2">
      <c r="A92" s="45" t="s">
        <v>138</v>
      </c>
      <c r="B92" s="55" t="s">
        <v>205</v>
      </c>
      <c r="C92" s="54" t="s">
        <v>206</v>
      </c>
      <c r="D92" s="39">
        <v>0</v>
      </c>
      <c r="E92" s="39">
        <v>0</v>
      </c>
      <c r="F92" s="39">
        <v>0</v>
      </c>
      <c r="G92" s="39">
        <v>0</v>
      </c>
      <c r="H92" s="39">
        <v>0</v>
      </c>
      <c r="I92" s="39">
        <v>0</v>
      </c>
      <c r="J92" s="39">
        <v>0</v>
      </c>
      <c r="K92" s="39">
        <v>0</v>
      </c>
      <c r="L92" s="39">
        <v>0</v>
      </c>
      <c r="M92" s="39">
        <v>0</v>
      </c>
      <c r="N92" s="39">
        <v>0</v>
      </c>
      <c r="O92" s="39">
        <v>0</v>
      </c>
      <c r="P92" s="39">
        <v>0</v>
      </c>
      <c r="Q92" s="39">
        <v>0</v>
      </c>
      <c r="R92" s="39">
        <v>0</v>
      </c>
      <c r="S92" s="39">
        <v>0</v>
      </c>
      <c r="T92" s="39">
        <v>0</v>
      </c>
      <c r="U92" s="39">
        <v>0</v>
      </c>
      <c r="V92" s="39">
        <v>0</v>
      </c>
      <c r="W92" s="39">
        <v>0</v>
      </c>
      <c r="X92" s="39">
        <v>0</v>
      </c>
      <c r="Y92" s="39">
        <v>0</v>
      </c>
      <c r="Z92" s="39">
        <v>0</v>
      </c>
      <c r="AA92" s="39">
        <v>0</v>
      </c>
      <c r="AB92" s="39">
        <v>0</v>
      </c>
      <c r="AC92" s="39">
        <v>0</v>
      </c>
      <c r="AD92" s="39">
        <v>0</v>
      </c>
      <c r="AE92" s="39">
        <v>0</v>
      </c>
      <c r="AF92" s="39">
        <v>0</v>
      </c>
      <c r="AG92" s="39">
        <v>0</v>
      </c>
      <c r="AH92" s="39">
        <v>7.4810000000000001E-2</v>
      </c>
      <c r="AI92" s="72">
        <v>7.4807083333333343E-2</v>
      </c>
    </row>
    <row r="93" spans="1:35" x14ac:dyDescent="0.2">
      <c r="A93" s="21" t="s">
        <v>139</v>
      </c>
      <c r="B93" s="22" t="s">
        <v>122</v>
      </c>
      <c r="C93" s="22" t="s">
        <v>71</v>
      </c>
      <c r="D93" s="40">
        <f>D94+D95+D96+D97</f>
        <v>0</v>
      </c>
      <c r="E93" s="40">
        <f t="shared" ref="E93:AI93" si="42">E94+E95+E96+E97</f>
        <v>0</v>
      </c>
      <c r="F93" s="40">
        <f t="shared" si="42"/>
        <v>0</v>
      </c>
      <c r="G93" s="40">
        <f t="shared" si="42"/>
        <v>0</v>
      </c>
      <c r="H93" s="40">
        <f t="shared" si="42"/>
        <v>0</v>
      </c>
      <c r="I93" s="40">
        <f t="shared" si="42"/>
        <v>0</v>
      </c>
      <c r="J93" s="40">
        <f t="shared" si="42"/>
        <v>0</v>
      </c>
      <c r="K93" s="40">
        <f t="shared" si="42"/>
        <v>0</v>
      </c>
      <c r="L93" s="40">
        <f t="shared" si="42"/>
        <v>0</v>
      </c>
      <c r="M93" s="40">
        <f t="shared" si="42"/>
        <v>0</v>
      </c>
      <c r="N93" s="40">
        <f t="shared" si="42"/>
        <v>0</v>
      </c>
      <c r="O93" s="40">
        <f t="shared" si="42"/>
        <v>0</v>
      </c>
      <c r="P93" s="40">
        <f t="shared" si="42"/>
        <v>0</v>
      </c>
      <c r="Q93" s="40">
        <f t="shared" si="42"/>
        <v>0</v>
      </c>
      <c r="R93" s="40">
        <f t="shared" si="42"/>
        <v>0</v>
      </c>
      <c r="S93" s="40">
        <f t="shared" si="42"/>
        <v>0</v>
      </c>
      <c r="T93" s="40">
        <f t="shared" si="42"/>
        <v>0</v>
      </c>
      <c r="U93" s="40">
        <f t="shared" si="42"/>
        <v>0</v>
      </c>
      <c r="V93" s="40">
        <f t="shared" si="42"/>
        <v>0</v>
      </c>
      <c r="W93" s="40">
        <f t="shared" si="42"/>
        <v>0</v>
      </c>
      <c r="X93" s="40">
        <f t="shared" si="42"/>
        <v>0</v>
      </c>
      <c r="Y93" s="40">
        <f t="shared" si="42"/>
        <v>0</v>
      </c>
      <c r="Z93" s="40">
        <f t="shared" si="42"/>
        <v>0</v>
      </c>
      <c r="AA93" s="40">
        <f t="shared" si="42"/>
        <v>0</v>
      </c>
      <c r="AB93" s="40">
        <f t="shared" si="42"/>
        <v>0</v>
      </c>
      <c r="AC93" s="40">
        <f t="shared" si="42"/>
        <v>0</v>
      </c>
      <c r="AD93" s="40">
        <f t="shared" si="42"/>
        <v>0</v>
      </c>
      <c r="AE93" s="40">
        <f t="shared" si="42"/>
        <v>0</v>
      </c>
      <c r="AF93" s="40">
        <f t="shared" si="42"/>
        <v>0</v>
      </c>
      <c r="AG93" s="40">
        <f t="shared" si="42"/>
        <v>0</v>
      </c>
      <c r="AH93" s="40">
        <f t="shared" si="42"/>
        <v>1.5668070800000002</v>
      </c>
      <c r="AI93" s="40">
        <f t="shared" si="42"/>
        <v>7.4807083333333343E-2</v>
      </c>
    </row>
    <row r="94" spans="1:35" ht="25.5" x14ac:dyDescent="0.2">
      <c r="A94" s="45" t="s">
        <v>139</v>
      </c>
      <c r="B94" s="56" t="s">
        <v>207</v>
      </c>
      <c r="C94" s="57" t="s">
        <v>208</v>
      </c>
      <c r="D94" s="39">
        <v>0</v>
      </c>
      <c r="E94" s="39">
        <v>0</v>
      </c>
      <c r="F94" s="39">
        <v>0</v>
      </c>
      <c r="G94" s="39">
        <v>0</v>
      </c>
      <c r="H94" s="39">
        <v>0</v>
      </c>
      <c r="I94" s="39">
        <v>0</v>
      </c>
      <c r="J94" s="39">
        <v>0</v>
      </c>
      <c r="K94" s="39">
        <v>0</v>
      </c>
      <c r="L94" s="39">
        <v>0</v>
      </c>
      <c r="M94" s="39">
        <v>0</v>
      </c>
      <c r="N94" s="39">
        <v>0</v>
      </c>
      <c r="O94" s="39">
        <v>0</v>
      </c>
      <c r="P94" s="39">
        <v>0</v>
      </c>
      <c r="Q94" s="39">
        <v>0</v>
      </c>
      <c r="R94" s="39">
        <v>0</v>
      </c>
      <c r="S94" s="39">
        <v>0</v>
      </c>
      <c r="T94" s="39">
        <v>0</v>
      </c>
      <c r="U94" s="39">
        <v>0</v>
      </c>
      <c r="V94" s="39">
        <v>0</v>
      </c>
      <c r="W94" s="39">
        <v>0</v>
      </c>
      <c r="X94" s="39">
        <v>0</v>
      </c>
      <c r="Y94" s="39">
        <v>0</v>
      </c>
      <c r="Z94" s="39">
        <v>0</v>
      </c>
      <c r="AA94" s="39">
        <v>0</v>
      </c>
      <c r="AB94" s="39">
        <v>0</v>
      </c>
      <c r="AC94" s="39">
        <v>0</v>
      </c>
      <c r="AD94" s="39">
        <v>0</v>
      </c>
      <c r="AE94" s="39">
        <v>0</v>
      </c>
      <c r="AF94" s="39">
        <v>0</v>
      </c>
      <c r="AG94" s="39">
        <v>0</v>
      </c>
      <c r="AH94" s="39">
        <v>0.90000000000000013</v>
      </c>
      <c r="AI94" s="39">
        <v>0</v>
      </c>
    </row>
    <row r="95" spans="1:35" ht="38.25" x14ac:dyDescent="0.2">
      <c r="A95" s="45" t="s">
        <v>139</v>
      </c>
      <c r="B95" s="53" t="s">
        <v>209</v>
      </c>
      <c r="C95" s="54" t="s">
        <v>210</v>
      </c>
      <c r="D95" s="39">
        <v>0</v>
      </c>
      <c r="E95" s="39">
        <v>0</v>
      </c>
      <c r="F95" s="39">
        <v>0</v>
      </c>
      <c r="G95" s="39">
        <v>0</v>
      </c>
      <c r="H95" s="39">
        <v>0</v>
      </c>
      <c r="I95" s="39">
        <v>0</v>
      </c>
      <c r="J95" s="39">
        <v>0</v>
      </c>
      <c r="K95" s="39">
        <v>0</v>
      </c>
      <c r="L95" s="39">
        <v>0</v>
      </c>
      <c r="M95" s="39">
        <v>0</v>
      </c>
      <c r="N95" s="39">
        <v>0</v>
      </c>
      <c r="O95" s="39">
        <v>0</v>
      </c>
      <c r="P95" s="39">
        <v>0</v>
      </c>
      <c r="Q95" s="39">
        <v>0</v>
      </c>
      <c r="R95" s="39">
        <v>0</v>
      </c>
      <c r="S95" s="39">
        <v>0</v>
      </c>
      <c r="T95" s="39">
        <v>0</v>
      </c>
      <c r="U95" s="39">
        <v>0</v>
      </c>
      <c r="V95" s="39">
        <v>0</v>
      </c>
      <c r="W95" s="39">
        <v>0</v>
      </c>
      <c r="X95" s="39">
        <v>0</v>
      </c>
      <c r="Y95" s="39">
        <v>0</v>
      </c>
      <c r="Z95" s="39">
        <v>0</v>
      </c>
      <c r="AA95" s="39">
        <v>0</v>
      </c>
      <c r="AB95" s="39">
        <v>0</v>
      </c>
      <c r="AC95" s="39">
        <v>0</v>
      </c>
      <c r="AD95" s="39">
        <v>0</v>
      </c>
      <c r="AE95" s="39">
        <v>0</v>
      </c>
      <c r="AF95" s="39">
        <v>0</v>
      </c>
      <c r="AG95" s="39">
        <v>0</v>
      </c>
      <c r="AH95" s="39">
        <v>0.39200000000000002</v>
      </c>
      <c r="AI95" s="39">
        <v>0</v>
      </c>
    </row>
    <row r="96" spans="1:35" ht="25.5" x14ac:dyDescent="0.2">
      <c r="A96" s="45" t="s">
        <v>139</v>
      </c>
      <c r="B96" s="53" t="s">
        <v>211</v>
      </c>
      <c r="C96" s="54" t="s">
        <v>212</v>
      </c>
      <c r="D96" s="39">
        <v>0</v>
      </c>
      <c r="E96" s="39">
        <v>0</v>
      </c>
      <c r="F96" s="39">
        <v>0</v>
      </c>
      <c r="G96" s="39">
        <v>0</v>
      </c>
      <c r="H96" s="39">
        <v>0</v>
      </c>
      <c r="I96" s="39">
        <v>0</v>
      </c>
      <c r="J96" s="39">
        <v>0</v>
      </c>
      <c r="K96" s="39">
        <v>0</v>
      </c>
      <c r="L96" s="39">
        <v>0</v>
      </c>
      <c r="M96" s="39">
        <v>0</v>
      </c>
      <c r="N96" s="39">
        <v>0</v>
      </c>
      <c r="O96" s="39">
        <v>0</v>
      </c>
      <c r="P96" s="39">
        <v>0</v>
      </c>
      <c r="Q96" s="39">
        <v>0</v>
      </c>
      <c r="R96" s="39">
        <v>0</v>
      </c>
      <c r="S96" s="39">
        <v>0</v>
      </c>
      <c r="T96" s="39">
        <v>0</v>
      </c>
      <c r="U96" s="39">
        <v>0</v>
      </c>
      <c r="V96" s="39">
        <v>0</v>
      </c>
      <c r="W96" s="39">
        <v>0</v>
      </c>
      <c r="X96" s="39">
        <v>0</v>
      </c>
      <c r="Y96" s="39">
        <v>0</v>
      </c>
      <c r="Z96" s="39">
        <v>0</v>
      </c>
      <c r="AA96" s="39">
        <v>0</v>
      </c>
      <c r="AB96" s="39">
        <v>0</v>
      </c>
      <c r="AC96" s="39">
        <v>0</v>
      </c>
      <c r="AD96" s="39">
        <v>0</v>
      </c>
      <c r="AE96" s="39">
        <v>0</v>
      </c>
      <c r="AF96" s="39">
        <v>0</v>
      </c>
      <c r="AG96" s="39">
        <v>0</v>
      </c>
      <c r="AH96" s="39">
        <v>0.2</v>
      </c>
      <c r="AI96" s="39">
        <v>0</v>
      </c>
    </row>
    <row r="97" spans="1:35" ht="25.5" x14ac:dyDescent="0.2">
      <c r="A97" s="45" t="s">
        <v>139</v>
      </c>
      <c r="B97" s="53" t="s">
        <v>205</v>
      </c>
      <c r="C97" s="54" t="s">
        <v>213</v>
      </c>
      <c r="D97" s="39">
        <v>0</v>
      </c>
      <c r="E97" s="39">
        <v>0</v>
      </c>
      <c r="F97" s="39">
        <v>0</v>
      </c>
      <c r="G97" s="39">
        <v>0</v>
      </c>
      <c r="H97" s="39">
        <v>0</v>
      </c>
      <c r="I97" s="39">
        <v>0</v>
      </c>
      <c r="J97" s="39">
        <v>0</v>
      </c>
      <c r="K97" s="39">
        <v>0</v>
      </c>
      <c r="L97" s="39">
        <v>0</v>
      </c>
      <c r="M97" s="39">
        <v>0</v>
      </c>
      <c r="N97" s="39">
        <v>0</v>
      </c>
      <c r="O97" s="39">
        <v>0</v>
      </c>
      <c r="P97" s="39">
        <v>0</v>
      </c>
      <c r="Q97" s="39">
        <v>0</v>
      </c>
      <c r="R97" s="39">
        <v>0</v>
      </c>
      <c r="S97" s="39">
        <v>0</v>
      </c>
      <c r="T97" s="39">
        <v>0</v>
      </c>
      <c r="U97" s="39">
        <v>0</v>
      </c>
      <c r="V97" s="39">
        <v>0</v>
      </c>
      <c r="W97" s="39">
        <v>0</v>
      </c>
      <c r="X97" s="39">
        <v>0</v>
      </c>
      <c r="Y97" s="39">
        <v>0</v>
      </c>
      <c r="Z97" s="39">
        <v>0</v>
      </c>
      <c r="AA97" s="39">
        <v>0</v>
      </c>
      <c r="AB97" s="39">
        <v>0</v>
      </c>
      <c r="AC97" s="39">
        <v>0</v>
      </c>
      <c r="AD97" s="39">
        <v>0</v>
      </c>
      <c r="AE97" s="39">
        <v>0</v>
      </c>
      <c r="AF97" s="39">
        <v>0</v>
      </c>
      <c r="AG97" s="39">
        <v>0</v>
      </c>
      <c r="AH97" s="39">
        <v>7.4807079999999998E-2</v>
      </c>
      <c r="AI97" s="72">
        <v>7.4807083333333343E-2</v>
      </c>
    </row>
    <row r="98" spans="1:35" x14ac:dyDescent="0.2">
      <c r="A98" s="21" t="s">
        <v>140</v>
      </c>
      <c r="B98" s="22" t="s">
        <v>123</v>
      </c>
      <c r="C98" s="22" t="s">
        <v>71</v>
      </c>
      <c r="D98" s="40">
        <f>D99+D100+D101+D102+D103</f>
        <v>0</v>
      </c>
      <c r="E98" s="40">
        <f t="shared" ref="E98:AI98" si="43">E99+E100+E101+E102+E103</f>
        <v>0</v>
      </c>
      <c r="F98" s="40">
        <f t="shared" si="43"/>
        <v>0</v>
      </c>
      <c r="G98" s="40">
        <f t="shared" si="43"/>
        <v>0</v>
      </c>
      <c r="H98" s="40">
        <f t="shared" si="43"/>
        <v>0</v>
      </c>
      <c r="I98" s="40">
        <f t="shared" si="43"/>
        <v>0</v>
      </c>
      <c r="J98" s="40">
        <f t="shared" si="43"/>
        <v>0</v>
      </c>
      <c r="K98" s="40">
        <f t="shared" si="43"/>
        <v>0</v>
      </c>
      <c r="L98" s="40">
        <f t="shared" si="43"/>
        <v>0</v>
      </c>
      <c r="M98" s="40">
        <f t="shared" si="43"/>
        <v>0</v>
      </c>
      <c r="N98" s="40">
        <f t="shared" si="43"/>
        <v>0</v>
      </c>
      <c r="O98" s="40">
        <f t="shared" si="43"/>
        <v>0</v>
      </c>
      <c r="P98" s="40">
        <f t="shared" si="43"/>
        <v>0</v>
      </c>
      <c r="Q98" s="40">
        <f t="shared" si="43"/>
        <v>0</v>
      </c>
      <c r="R98" s="40">
        <f t="shared" si="43"/>
        <v>0</v>
      </c>
      <c r="S98" s="40">
        <f t="shared" si="43"/>
        <v>0</v>
      </c>
      <c r="T98" s="40">
        <f t="shared" si="43"/>
        <v>0</v>
      </c>
      <c r="U98" s="40">
        <f t="shared" si="43"/>
        <v>0</v>
      </c>
      <c r="V98" s="40">
        <f t="shared" si="43"/>
        <v>0</v>
      </c>
      <c r="W98" s="40">
        <f t="shared" si="43"/>
        <v>0</v>
      </c>
      <c r="X98" s="40">
        <f t="shared" si="43"/>
        <v>0</v>
      </c>
      <c r="Y98" s="40">
        <f t="shared" si="43"/>
        <v>0</v>
      </c>
      <c r="Z98" s="40">
        <f t="shared" si="43"/>
        <v>0</v>
      </c>
      <c r="AA98" s="40">
        <f t="shared" si="43"/>
        <v>0</v>
      </c>
      <c r="AB98" s="40">
        <f t="shared" si="43"/>
        <v>0</v>
      </c>
      <c r="AC98" s="40">
        <f t="shared" si="43"/>
        <v>0</v>
      </c>
      <c r="AD98" s="40">
        <f t="shared" si="43"/>
        <v>0</v>
      </c>
      <c r="AE98" s="40">
        <f t="shared" si="43"/>
        <v>0</v>
      </c>
      <c r="AF98" s="40">
        <f t="shared" si="43"/>
        <v>0</v>
      </c>
      <c r="AG98" s="40">
        <f t="shared" si="43"/>
        <v>0</v>
      </c>
      <c r="AH98" s="40">
        <f t="shared" si="43"/>
        <v>1.2638070800000001</v>
      </c>
      <c r="AI98" s="40">
        <f t="shared" si="43"/>
        <v>7.4807083333333343E-2</v>
      </c>
    </row>
    <row r="99" spans="1:35" ht="25.5" x14ac:dyDescent="0.2">
      <c r="A99" s="45" t="s">
        <v>140</v>
      </c>
      <c r="B99" s="53" t="s">
        <v>214</v>
      </c>
      <c r="C99" s="54" t="s">
        <v>215</v>
      </c>
      <c r="D99" s="39">
        <v>0</v>
      </c>
      <c r="E99" s="39">
        <v>0</v>
      </c>
      <c r="F99" s="39">
        <v>0</v>
      </c>
      <c r="G99" s="39">
        <v>0</v>
      </c>
      <c r="H99" s="39">
        <v>0</v>
      </c>
      <c r="I99" s="39">
        <v>0</v>
      </c>
      <c r="J99" s="39">
        <v>0</v>
      </c>
      <c r="K99" s="39">
        <v>0</v>
      </c>
      <c r="L99" s="39">
        <v>0</v>
      </c>
      <c r="M99" s="39">
        <v>0</v>
      </c>
      <c r="N99" s="39">
        <v>0</v>
      </c>
      <c r="O99" s="39">
        <v>0</v>
      </c>
      <c r="P99" s="39">
        <v>0</v>
      </c>
      <c r="Q99" s="39">
        <v>0</v>
      </c>
      <c r="R99" s="39">
        <v>0</v>
      </c>
      <c r="S99" s="39">
        <v>0</v>
      </c>
      <c r="T99" s="39">
        <v>0</v>
      </c>
      <c r="U99" s="39">
        <v>0</v>
      </c>
      <c r="V99" s="39">
        <v>0</v>
      </c>
      <c r="W99" s="39">
        <v>0</v>
      </c>
      <c r="X99" s="39">
        <v>0</v>
      </c>
      <c r="Y99" s="39">
        <v>0</v>
      </c>
      <c r="Z99" s="39">
        <v>0</v>
      </c>
      <c r="AA99" s="39">
        <v>0</v>
      </c>
      <c r="AB99" s="39">
        <v>0</v>
      </c>
      <c r="AC99" s="39">
        <v>0</v>
      </c>
      <c r="AD99" s="39">
        <v>0</v>
      </c>
      <c r="AE99" s="39">
        <v>0</v>
      </c>
      <c r="AF99" s="39">
        <v>0</v>
      </c>
      <c r="AG99" s="39">
        <v>0</v>
      </c>
      <c r="AH99" s="39">
        <v>0.09</v>
      </c>
      <c r="AI99" s="39">
        <v>0</v>
      </c>
    </row>
    <row r="100" spans="1:35" x14ac:dyDescent="0.2">
      <c r="A100" s="45" t="s">
        <v>140</v>
      </c>
      <c r="B100" s="53" t="s">
        <v>216</v>
      </c>
      <c r="C100" s="54" t="s">
        <v>217</v>
      </c>
      <c r="D100" s="39">
        <v>0</v>
      </c>
      <c r="E100" s="39">
        <v>0</v>
      </c>
      <c r="F100" s="39">
        <v>0</v>
      </c>
      <c r="G100" s="39">
        <v>0</v>
      </c>
      <c r="H100" s="39">
        <v>0</v>
      </c>
      <c r="I100" s="39">
        <v>0</v>
      </c>
      <c r="J100" s="39">
        <v>0</v>
      </c>
      <c r="K100" s="39">
        <v>0</v>
      </c>
      <c r="L100" s="39">
        <v>0</v>
      </c>
      <c r="M100" s="39">
        <v>0</v>
      </c>
      <c r="N100" s="39">
        <v>0</v>
      </c>
      <c r="O100" s="39">
        <v>0</v>
      </c>
      <c r="P100" s="39">
        <v>0</v>
      </c>
      <c r="Q100" s="39">
        <v>0</v>
      </c>
      <c r="R100" s="39">
        <v>0</v>
      </c>
      <c r="S100" s="39">
        <v>0</v>
      </c>
      <c r="T100" s="39">
        <v>0</v>
      </c>
      <c r="U100" s="39">
        <v>0</v>
      </c>
      <c r="V100" s="39">
        <v>0</v>
      </c>
      <c r="W100" s="39">
        <v>0</v>
      </c>
      <c r="X100" s="39">
        <v>0</v>
      </c>
      <c r="Y100" s="39">
        <v>0</v>
      </c>
      <c r="Z100" s="39">
        <v>0</v>
      </c>
      <c r="AA100" s="39">
        <v>0</v>
      </c>
      <c r="AB100" s="39">
        <v>0</v>
      </c>
      <c r="AC100" s="39">
        <v>0</v>
      </c>
      <c r="AD100" s="39">
        <v>0</v>
      </c>
      <c r="AE100" s="39">
        <v>0</v>
      </c>
      <c r="AF100" s="39">
        <v>0</v>
      </c>
      <c r="AG100" s="39">
        <v>0</v>
      </c>
      <c r="AH100" s="39">
        <v>0.2</v>
      </c>
      <c r="AI100" s="39">
        <v>0</v>
      </c>
    </row>
    <row r="101" spans="1:35" x14ac:dyDescent="0.2">
      <c r="A101" s="45" t="s">
        <v>140</v>
      </c>
      <c r="B101" s="53" t="s">
        <v>218</v>
      </c>
      <c r="C101" s="54" t="s">
        <v>219</v>
      </c>
      <c r="D101" s="39">
        <v>0</v>
      </c>
      <c r="E101" s="39">
        <v>0</v>
      </c>
      <c r="F101" s="39">
        <v>0</v>
      </c>
      <c r="G101" s="39">
        <v>0</v>
      </c>
      <c r="H101" s="39">
        <v>0</v>
      </c>
      <c r="I101" s="39">
        <v>0</v>
      </c>
      <c r="J101" s="39">
        <v>0</v>
      </c>
      <c r="K101" s="39">
        <v>0</v>
      </c>
      <c r="L101" s="39">
        <v>0</v>
      </c>
      <c r="M101" s="39">
        <v>0</v>
      </c>
      <c r="N101" s="39">
        <v>0</v>
      </c>
      <c r="O101" s="39">
        <v>0</v>
      </c>
      <c r="P101" s="39">
        <v>0</v>
      </c>
      <c r="Q101" s="39">
        <v>0</v>
      </c>
      <c r="R101" s="39">
        <v>0</v>
      </c>
      <c r="S101" s="39">
        <v>0</v>
      </c>
      <c r="T101" s="39">
        <v>0</v>
      </c>
      <c r="U101" s="39">
        <v>0</v>
      </c>
      <c r="V101" s="39">
        <v>0</v>
      </c>
      <c r="W101" s="39">
        <v>0</v>
      </c>
      <c r="X101" s="39">
        <v>0</v>
      </c>
      <c r="Y101" s="39">
        <v>0</v>
      </c>
      <c r="Z101" s="39">
        <v>0</v>
      </c>
      <c r="AA101" s="39">
        <v>0</v>
      </c>
      <c r="AB101" s="39">
        <v>0</v>
      </c>
      <c r="AC101" s="39">
        <v>0</v>
      </c>
      <c r="AD101" s="39">
        <v>0</v>
      </c>
      <c r="AE101" s="39">
        <v>0</v>
      </c>
      <c r="AF101" s="39">
        <v>0</v>
      </c>
      <c r="AG101" s="39">
        <v>0</v>
      </c>
      <c r="AH101" s="39">
        <v>0.38300000000000001</v>
      </c>
      <c r="AI101" s="39">
        <v>0</v>
      </c>
    </row>
    <row r="102" spans="1:35" ht="25.5" x14ac:dyDescent="0.2">
      <c r="A102" s="45" t="s">
        <v>140</v>
      </c>
      <c r="B102" s="53" t="s">
        <v>220</v>
      </c>
      <c r="C102" s="54" t="s">
        <v>221</v>
      </c>
      <c r="D102" s="39">
        <v>0</v>
      </c>
      <c r="E102" s="39">
        <v>0</v>
      </c>
      <c r="F102" s="39">
        <v>0</v>
      </c>
      <c r="G102" s="39">
        <v>0</v>
      </c>
      <c r="H102" s="39">
        <v>0</v>
      </c>
      <c r="I102" s="39">
        <v>0</v>
      </c>
      <c r="J102" s="39">
        <v>0</v>
      </c>
      <c r="K102" s="39">
        <v>0</v>
      </c>
      <c r="L102" s="39">
        <v>0</v>
      </c>
      <c r="M102" s="39">
        <v>0</v>
      </c>
      <c r="N102" s="39">
        <v>0</v>
      </c>
      <c r="O102" s="39">
        <v>0</v>
      </c>
      <c r="P102" s="39">
        <v>0</v>
      </c>
      <c r="Q102" s="39">
        <v>0</v>
      </c>
      <c r="R102" s="39">
        <v>0</v>
      </c>
      <c r="S102" s="39">
        <v>0</v>
      </c>
      <c r="T102" s="39">
        <v>0</v>
      </c>
      <c r="U102" s="39">
        <v>0</v>
      </c>
      <c r="V102" s="39">
        <v>0</v>
      </c>
      <c r="W102" s="39">
        <v>0</v>
      </c>
      <c r="X102" s="39">
        <v>0</v>
      </c>
      <c r="Y102" s="39">
        <v>0</v>
      </c>
      <c r="Z102" s="39">
        <v>0</v>
      </c>
      <c r="AA102" s="39">
        <v>0</v>
      </c>
      <c r="AB102" s="39">
        <v>0</v>
      </c>
      <c r="AC102" s="39">
        <v>0</v>
      </c>
      <c r="AD102" s="39">
        <v>0</v>
      </c>
      <c r="AE102" s="39">
        <v>0</v>
      </c>
      <c r="AF102" s="39">
        <v>0</v>
      </c>
      <c r="AG102" s="39">
        <v>0</v>
      </c>
      <c r="AH102" s="39">
        <v>0.51600000000000001</v>
      </c>
      <c r="AI102" s="39">
        <v>0</v>
      </c>
    </row>
    <row r="103" spans="1:35" x14ac:dyDescent="0.2">
      <c r="A103" s="45" t="s">
        <v>140</v>
      </c>
      <c r="B103" s="53" t="s">
        <v>205</v>
      </c>
      <c r="C103" s="54" t="s">
        <v>222</v>
      </c>
      <c r="D103" s="39">
        <v>0</v>
      </c>
      <c r="E103" s="39">
        <v>0</v>
      </c>
      <c r="F103" s="39">
        <v>0</v>
      </c>
      <c r="G103" s="39">
        <v>0</v>
      </c>
      <c r="H103" s="39">
        <v>0</v>
      </c>
      <c r="I103" s="39">
        <v>0</v>
      </c>
      <c r="J103" s="39">
        <v>0</v>
      </c>
      <c r="K103" s="39">
        <v>0</v>
      </c>
      <c r="L103" s="39">
        <v>0</v>
      </c>
      <c r="M103" s="39">
        <v>0</v>
      </c>
      <c r="N103" s="39">
        <v>0</v>
      </c>
      <c r="O103" s="39">
        <v>0</v>
      </c>
      <c r="P103" s="39">
        <v>0</v>
      </c>
      <c r="Q103" s="39">
        <v>0</v>
      </c>
      <c r="R103" s="39">
        <v>0</v>
      </c>
      <c r="S103" s="39">
        <v>0</v>
      </c>
      <c r="T103" s="39">
        <v>0</v>
      </c>
      <c r="U103" s="39">
        <v>0</v>
      </c>
      <c r="V103" s="39">
        <v>0</v>
      </c>
      <c r="W103" s="39">
        <v>0</v>
      </c>
      <c r="X103" s="39">
        <v>0</v>
      </c>
      <c r="Y103" s="39">
        <v>0</v>
      </c>
      <c r="Z103" s="39">
        <v>0</v>
      </c>
      <c r="AA103" s="39">
        <v>0</v>
      </c>
      <c r="AB103" s="39">
        <v>0</v>
      </c>
      <c r="AC103" s="39">
        <v>0</v>
      </c>
      <c r="AD103" s="39">
        <v>0</v>
      </c>
      <c r="AE103" s="39">
        <v>0</v>
      </c>
      <c r="AF103" s="39">
        <v>0</v>
      </c>
      <c r="AG103" s="39">
        <v>0</v>
      </c>
      <c r="AH103" s="39">
        <v>7.4807079999999998E-2</v>
      </c>
      <c r="AI103" s="72">
        <v>7.4807083333333343E-2</v>
      </c>
    </row>
  </sheetData>
  <sheetProtection selectLockedCells="1" selectUnlockedCells="1"/>
  <mergeCells count="37">
    <mergeCell ref="V9:W9"/>
    <mergeCell ref="AF1:AM1"/>
    <mergeCell ref="AF2:AM2"/>
    <mergeCell ref="A3:AM3"/>
    <mergeCell ref="A4:AI4"/>
    <mergeCell ref="U7:AA7"/>
    <mergeCell ref="V11:AI11"/>
    <mergeCell ref="V12:AE12"/>
    <mergeCell ref="A14:A17"/>
    <mergeCell ref="B14:B17"/>
    <mergeCell ref="C14:C17"/>
    <mergeCell ref="D14:AI14"/>
    <mergeCell ref="D15:K15"/>
    <mergeCell ref="L15:Q15"/>
    <mergeCell ref="R15:U15"/>
    <mergeCell ref="V15:Y15"/>
    <mergeCell ref="AB16:AC16"/>
    <mergeCell ref="Z15:AC15"/>
    <mergeCell ref="AD15:AG15"/>
    <mergeCell ref="AH15:AI15"/>
    <mergeCell ref="D16:E16"/>
    <mergeCell ref="F16:G16"/>
    <mergeCell ref="H16:I16"/>
    <mergeCell ref="J16:K16"/>
    <mergeCell ref="L16:M16"/>
    <mergeCell ref="N16:O16"/>
    <mergeCell ref="P16:Q16"/>
    <mergeCell ref="R16:S16"/>
    <mergeCell ref="T16:U16"/>
    <mergeCell ref="V16:W16"/>
    <mergeCell ref="X16:Y16"/>
    <mergeCell ref="Z16:AA16"/>
    <mergeCell ref="AD16:AE16"/>
    <mergeCell ref="AF16:AG16"/>
    <mergeCell ref="AH16:AI16"/>
    <mergeCell ref="AJ16:AK16"/>
    <mergeCell ref="AL16:AM16"/>
  </mergeCells>
  <pageMargins left="0.70833333333333337" right="0.70833333333333337" top="0.74791666666666667" bottom="0.74791666666666667" header="0.51180555555555551" footer="0.51180555555555551"/>
  <pageSetup paperSize="9" firstPageNumber="0" orientation="portrait" horizontalDpi="300" verticalDpi="300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Artur</dc:creator>
  <cp:keywords/>
  <dc:description/>
  <cp:lastModifiedBy>Никита Д. Щирский</cp:lastModifiedBy>
  <cp:revision>17</cp:revision>
  <cp:lastPrinted>1601-01-01T00:00:00Z</cp:lastPrinted>
  <dcterms:created xsi:type="dcterms:W3CDTF">2019-10-21T22:43:20Z</dcterms:created>
  <dcterms:modified xsi:type="dcterms:W3CDTF">2024-05-03T11:01:34Z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